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790" firstSheet="1" activeTab="2"/>
  </bookViews>
  <sheets>
    <sheet name="18T4 (2)" sheetId="9" state="hidden" r:id="rId1"/>
    <sheet name="SO SANH L2 (2)" sheetId="19" r:id="rId2"/>
    <sheet name="SO SANH L2" sheetId="18" r:id="rId3"/>
    <sheet name="KTML-DHKK - L2 - KHUNG TY LE" sheetId="16" state="hidden" r:id="rId4"/>
    <sheet name="KTML-DHKK - C2 -L2 - KHUNG" sheetId="13" r:id="rId5"/>
    <sheet name="20C1" sheetId="1" r:id="rId6"/>
    <sheet name="18T4" sheetId="2" r:id="rId7"/>
    <sheet name="21C2" sheetId="3" state="hidden" r:id="rId8"/>
    <sheet name="KHUNG C2" sheetId="4" state="hidden" r:id="rId9"/>
    <sheet name="KHGD C2" sheetId="5" state="hidden" r:id="rId10"/>
    <sheet name="SO SANH LT 21" sheetId="6" state="hidden" r:id="rId11"/>
    <sheet name="SO MON" sheetId="7" state="hidden" r:id="rId12"/>
    <sheet name="SS KTML VÀ VHSCL" sheetId="8" state="hidden" r:id="rId13"/>
    <sheet name="KET QUA KIEM TRA" sheetId="10" state="hidden" r:id="rId14"/>
    <sheet name="khung và khgd" sheetId="11" state="hidden" r:id="rId15"/>
    <sheet name="Sheet3" sheetId="12" state="hidden" r:id="rId16"/>
    <sheet name="KTML-DHKK - L2 - KHGD" sheetId="14" r:id="rId17"/>
    <sheet name="Sheet6" sheetId="17" state="hidden" r:id="rId18"/>
    <sheet name="Sheet9" sheetId="20" r:id="rId19"/>
  </sheets>
  <definedNames>
    <definedName name="_xlnm.Print_Titles" localSheetId="13">'KET QUA KIEM TRA'!$10:$10</definedName>
    <definedName name="_xlnm.Print_Titles" localSheetId="10">'SO SANH LT 21'!$1:$3</definedName>
    <definedName name="_xlnm.Print_Titles" localSheetId="12">'SS KTML VÀ VHSCL'!$1:$1</definedName>
  </definedNames>
  <calcPr calcId="144525"/>
</workbook>
</file>

<file path=xl/calcChain.xml><?xml version="1.0" encoding="utf-8"?>
<calcChain xmlns="http://schemas.openxmlformats.org/spreadsheetml/2006/main">
  <c r="AB21" i="19" l="1"/>
  <c r="AA21" i="19"/>
  <c r="Z21" i="19"/>
  <c r="Y21" i="19"/>
  <c r="AD39" i="18"/>
  <c r="AC39" i="18"/>
  <c r="AB39" i="18"/>
  <c r="AA39" i="18"/>
  <c r="G37" i="13"/>
  <c r="H41" i="16"/>
  <c r="G41" i="16"/>
  <c r="G38" i="16"/>
  <c r="H17" i="16"/>
  <c r="G17" i="16"/>
  <c r="F17" i="16"/>
  <c r="E17" i="16"/>
  <c r="E11" i="16" s="1"/>
  <c r="C17" i="16"/>
  <c r="H12" i="16"/>
  <c r="G12" i="16"/>
  <c r="F12" i="16"/>
  <c r="F11" i="16" s="1"/>
  <c r="E12" i="16"/>
  <c r="C12" i="16"/>
  <c r="H11" i="16"/>
  <c r="G11" i="16"/>
  <c r="C11" i="16"/>
  <c r="H4" i="16"/>
  <c r="H34" i="16" s="1"/>
  <c r="G4" i="16"/>
  <c r="G34" i="16" s="1"/>
  <c r="F4" i="16"/>
  <c r="F34" i="16" s="1"/>
  <c r="E4" i="16"/>
  <c r="E34" i="16" s="1"/>
  <c r="C4" i="16"/>
  <c r="C34" i="16" s="1"/>
  <c r="E38" i="14"/>
  <c r="E26" i="14"/>
  <c r="E27" i="14"/>
  <c r="E15" i="14"/>
  <c r="E16" i="14"/>
  <c r="E3" i="14"/>
  <c r="E4" i="14"/>
  <c r="E34" i="13"/>
  <c r="F34" i="13"/>
  <c r="G34" i="13"/>
  <c r="H34" i="13"/>
  <c r="E11" i="13"/>
  <c r="F11" i="13"/>
  <c r="G11" i="13"/>
  <c r="H11" i="13"/>
  <c r="C11" i="13"/>
  <c r="C34" i="13"/>
  <c r="C17" i="13"/>
  <c r="E17" i="13"/>
  <c r="F17" i="13"/>
  <c r="G17" i="13"/>
  <c r="H17" i="13"/>
  <c r="E12" i="13"/>
  <c r="F12" i="13"/>
  <c r="G12" i="13"/>
  <c r="H12" i="13"/>
  <c r="C12" i="13"/>
  <c r="E4" i="13"/>
  <c r="F4" i="13"/>
  <c r="G4" i="13"/>
  <c r="H4" i="13"/>
  <c r="C4" i="13"/>
  <c r="H41" i="4" l="1"/>
  <c r="H42" i="4" s="1"/>
  <c r="D37" i="12" l="1"/>
  <c r="E37" i="5" l="1"/>
  <c r="E26" i="5"/>
  <c r="E27" i="5"/>
  <c r="E15" i="5"/>
  <c r="E16" i="5"/>
  <c r="E3" i="5"/>
  <c r="E4" i="5"/>
  <c r="H37" i="4"/>
  <c r="H36" i="4"/>
  <c r="F34" i="4"/>
  <c r="G34" i="4"/>
  <c r="H34" i="4"/>
  <c r="I34" i="4"/>
  <c r="E34" i="4"/>
  <c r="F11" i="4"/>
  <c r="G11" i="4"/>
  <c r="H11" i="4"/>
  <c r="I11" i="4"/>
  <c r="E11" i="4"/>
  <c r="E17" i="4"/>
  <c r="F17" i="4"/>
  <c r="G17" i="4"/>
  <c r="H17" i="4"/>
  <c r="I17" i="4"/>
  <c r="F12" i="4"/>
  <c r="G12" i="4"/>
  <c r="H12" i="4"/>
  <c r="I12" i="4"/>
  <c r="E12" i="4"/>
  <c r="F4" i="4"/>
  <c r="G4" i="4"/>
  <c r="H4" i="4"/>
  <c r="I4" i="4"/>
  <c r="E4" i="4"/>
</calcChain>
</file>

<file path=xl/sharedStrings.xml><?xml version="1.0" encoding="utf-8"?>
<sst xmlns="http://schemas.openxmlformats.org/spreadsheetml/2006/main" count="2533" uniqueCount="290">
  <si>
    <t>Mã môn học</t>
  </si>
  <si>
    <t>Tên môn học</t>
  </si>
  <si>
    <t>Số tín chỉ</t>
  </si>
  <si>
    <t>Thời gian học tập ( giờ)</t>
  </si>
  <si>
    <t>Tổng số</t>
  </si>
  <si>
    <t>Trong đó</t>
  </si>
  <si>
    <t>Lý thuyết</t>
  </si>
  <si>
    <t>Thực hành/ thực tập/ thí nghiệm/ bài tập/ thảo luận</t>
  </si>
  <si>
    <t>Kiểm tra</t>
  </si>
  <si>
    <t>I</t>
  </si>
  <si>
    <t>Các môn học chung/ đại cương</t>
  </si>
  <si>
    <t>CTC208</t>
  </si>
  <si>
    <t>Giáo dục Chính trị</t>
  </si>
  <si>
    <t>(2,0,4)</t>
  </si>
  <si>
    <t>CTC207</t>
  </si>
  <si>
    <t>Pháp luật</t>
  </si>
  <si>
    <t>CBC241</t>
  </si>
  <si>
    <t>Giáo dục thể chất (*)</t>
  </si>
  <si>
    <t>(0,1,1)</t>
  </si>
  <si>
    <t>CBC246</t>
  </si>
  <si>
    <t>Giáo dục quốc phòng - An ninh (*)</t>
  </si>
  <si>
    <t>TTC270</t>
  </si>
  <si>
    <t>Tin học</t>
  </si>
  <si>
    <t>CBC245</t>
  </si>
  <si>
    <t>Tiếng Anh</t>
  </si>
  <si>
    <t>(1,2,3)</t>
  </si>
  <si>
    <t>II</t>
  </si>
  <si>
    <t>Các môn học chuyên môn ngành, nghề</t>
  </si>
  <si>
    <t>II.1</t>
  </si>
  <si>
    <t>Môn học cơ sở</t>
  </si>
  <si>
    <t>NLC202</t>
  </si>
  <si>
    <t>Truyền nhiệt</t>
  </si>
  <si>
    <t>(3,0,6)</t>
  </si>
  <si>
    <t>NLC203</t>
  </si>
  <si>
    <t>Cơ sở kỹ thuật lạnh</t>
  </si>
  <si>
    <t>Cơ sở kỹ thuật Điện-Điện tử</t>
  </si>
  <si>
    <t>NLC204</t>
  </si>
  <si>
    <t>Kỹ thuật điều hòa không khí</t>
  </si>
  <si>
    <t>II.2</t>
  </si>
  <si>
    <t>Môn học chuyên môn ngành</t>
  </si>
  <si>
    <t>NLC230</t>
  </si>
  <si>
    <t>Thông gió và xử lý khí thải</t>
  </si>
  <si>
    <t>Thiết kế sơ bộ hệ thống điều hòa không khí</t>
  </si>
  <si>
    <t>NLC229</t>
  </si>
  <si>
    <t>Kỹ thuật lạnh thực phẩm</t>
  </si>
  <si>
    <t>NLC228</t>
  </si>
  <si>
    <t>Tự động hóa hệ thống lạnh</t>
  </si>
  <si>
    <t>NLC234</t>
  </si>
  <si>
    <t>Tiết kiệm năng lượng trong hệ thống lạnh</t>
  </si>
  <si>
    <t>NLC218</t>
  </si>
  <si>
    <t>Thực hành Tủ lạnh dân dụng (**)</t>
  </si>
  <si>
    <t>(0,3,2)</t>
  </si>
  <si>
    <t>NLC220</t>
  </si>
  <si>
    <t>Thực hành hệ thống điều hoà không khí cục bộ</t>
  </si>
  <si>
    <t>(0,2,1)</t>
  </si>
  <si>
    <t>NLC222</t>
  </si>
  <si>
    <t>Thực hành hệ thống điều hoà không khí trung tâm (**)</t>
  </si>
  <si>
    <t>NLC221</t>
  </si>
  <si>
    <t>Thực hành hệ thống máy lạnh công nghiệp (**)</t>
  </si>
  <si>
    <t>NLC247</t>
  </si>
  <si>
    <t>Thực tập doanh nghiệp(***)</t>
  </si>
  <si>
    <t>(0,6,0)</t>
  </si>
  <si>
    <t>NLC239</t>
  </si>
  <si>
    <t>Đồ án chuyên ngành</t>
  </si>
  <si>
    <t>(0,1,0)</t>
  </si>
  <si>
    <t>II.3</t>
  </si>
  <si>
    <t>Môn học tự chọn (chọn 4 trong 8 môn học)</t>
  </si>
  <si>
    <t>NLC235</t>
  </si>
  <si>
    <t>Công nghệ bơm nhiệt và ứng dụng</t>
  </si>
  <si>
    <t>NLC225</t>
  </si>
  <si>
    <t>Chuyên đề máy lạnh</t>
  </si>
  <si>
    <t>NLC232</t>
  </si>
  <si>
    <t>Tính toán thiết bị trao đổi nhiệt</t>
  </si>
  <si>
    <t>NLC211</t>
  </si>
  <si>
    <t>Kỹ thuật sấy</t>
  </si>
  <si>
    <t>Tổng cộng</t>
  </si>
  <si>
    <t>NLC128</t>
  </si>
  <si>
    <t>Thời gian học tập (giờ)</t>
  </si>
  <si>
    <t>CTC104</t>
  </si>
  <si>
    <t>(3,1,7)</t>
  </si>
  <si>
    <t>CTC105</t>
  </si>
  <si>
    <t>CBC105</t>
  </si>
  <si>
    <t>CBC107</t>
  </si>
  <si>
    <t>Giáo dục Quốc phòng và An ninh (*)</t>
  </si>
  <si>
    <t>TTC101</t>
  </si>
  <si>
    <t>(1,3,4)</t>
  </si>
  <si>
    <t>CBC101</t>
  </si>
  <si>
    <t>Tiếng Anh 1</t>
  </si>
  <si>
    <t>CBC102</t>
  </si>
  <si>
    <t>Tiếng Anh 2</t>
  </si>
  <si>
    <t>CBC103</t>
  </si>
  <si>
    <t>Tiếng Anh 3</t>
  </si>
  <si>
    <t>(1,1,3)</t>
  </si>
  <si>
    <t>KTC101</t>
  </si>
  <si>
    <t>Kỹ năng mềm (*)</t>
  </si>
  <si>
    <t>(4,0,8)</t>
  </si>
  <si>
    <t>NLC101</t>
  </si>
  <si>
    <t>Nhiệt động kỹ thuật</t>
  </si>
  <si>
    <t>NLC102</t>
  </si>
  <si>
    <t>NLC106</t>
  </si>
  <si>
    <t>NLC107</t>
  </si>
  <si>
    <t>Máy và thiết bị lạnh</t>
  </si>
  <si>
    <t>NLC109</t>
  </si>
  <si>
    <t>Trang bị điện hệ thống lạnh</t>
  </si>
  <si>
    <t>NLC103</t>
  </si>
  <si>
    <t>NLC104</t>
  </si>
  <si>
    <t>NLC130</t>
  </si>
  <si>
    <t>NLC129</t>
  </si>
  <si>
    <t>NLC127</t>
  </si>
  <si>
    <t>CKC168</t>
  </si>
  <si>
    <t>Thực hành Gò</t>
  </si>
  <si>
    <t>CKC166</t>
  </si>
  <si>
    <t>Thực hành Hàn</t>
  </si>
  <si>
    <t>NLC117</t>
  </si>
  <si>
    <t>Thực hành lạnh cơ bản</t>
  </si>
  <si>
    <t>NLC115</t>
  </si>
  <si>
    <t>Thực hành Điện cơ bản</t>
  </si>
  <si>
    <t>NLC118</t>
  </si>
  <si>
    <t>Thực hành Tủ lạnh dân dụng</t>
  </si>
  <si>
    <t>NLC119</t>
  </si>
  <si>
    <t>Thực hành Tủ lạnh thương nghiệp</t>
  </si>
  <si>
    <t>NLC120</t>
  </si>
  <si>
    <t>NLC122</t>
  </si>
  <si>
    <t>Thực hành hệ thống điều hoà không khí trung tâm</t>
  </si>
  <si>
    <t>NLC121</t>
  </si>
  <si>
    <t>Thực hành hệ thống máy lạnh công nghiệp</t>
  </si>
  <si>
    <t>NLC123</t>
  </si>
  <si>
    <t>Thực hành trang bị điện hệ thống nhiệt lạnh</t>
  </si>
  <si>
    <t>NLC124</t>
  </si>
  <si>
    <t>Điều hòa không khí Ô tô</t>
  </si>
  <si>
    <t>NLC138</t>
  </si>
  <si>
    <t>Đồ án cơ sở ngành</t>
  </si>
  <si>
    <t>NLC139</t>
  </si>
  <si>
    <t>NLC140</t>
  </si>
  <si>
    <t>Thực tập tốt nghiệp (**)</t>
  </si>
  <si>
    <t>NLC146</t>
  </si>
  <si>
    <t>Thực tập doanh nghiệp 1 (**)</t>
  </si>
  <si>
    <t>(0,5,0)</t>
  </si>
  <si>
    <t>NLC147</t>
  </si>
  <si>
    <t>Thực tập doanh nghiệp 2 (**)</t>
  </si>
  <si>
    <t>NLC113</t>
  </si>
  <si>
    <t>CAD ứng dụng chuyên ngành</t>
  </si>
  <si>
    <t>NLC125</t>
  </si>
  <si>
    <t>NLC114</t>
  </si>
  <si>
    <t>Bơm, Quạt, Máy nén</t>
  </si>
  <si>
    <t>NLC134</t>
  </si>
  <si>
    <t>NLC126</t>
  </si>
  <si>
    <t>Thiết kế kho lạnh</t>
  </si>
  <si>
    <t>NLC132</t>
  </si>
  <si>
    <t>NLC135</t>
  </si>
  <si>
    <t>(1,0,2)</t>
  </si>
  <si>
    <t>NLC207</t>
  </si>
  <si>
    <t>NLC223</t>
  </si>
  <si>
    <t>TT</t>
  </si>
  <si>
    <t>Mã</t>
  </si>
  <si>
    <t>Ghi chú</t>
  </si>
  <si>
    <t>môn học</t>
  </si>
  <si>
    <t>Học kỳ 1</t>
  </si>
  <si>
    <t>Môn học bắt buộc</t>
  </si>
  <si>
    <t>1(0,1,1)</t>
  </si>
  <si>
    <t>2(2,0,4)</t>
  </si>
  <si>
    <t>Truyền Nhiệt</t>
  </si>
  <si>
    <t>3(3,0,6)</t>
  </si>
  <si>
    <t xml:space="preserve">Máy và thiết bị lạnh </t>
  </si>
  <si>
    <t>3(0,3,2)</t>
  </si>
  <si>
    <t>Môn học tự chọn</t>
  </si>
  <si>
    <t>Học kỳ 2</t>
  </si>
  <si>
    <t>1(1,0,2)</t>
  </si>
  <si>
    <t>3(1,2,3)</t>
  </si>
  <si>
    <t xml:space="preserve">Thực hành trang bị điện hệ thống nhiệt lạnh </t>
  </si>
  <si>
    <t>2(0,2,1)</t>
  </si>
  <si>
    <t>Thực hành hệ thống điều hòa không khí cục bộ</t>
  </si>
  <si>
    <t>Thực hành hệ thống điều hòa không khí Trung tâm (**)</t>
  </si>
  <si>
    <t>Môn học tự chọn (Chọn 1 trong 2 môn học sau đây)</t>
  </si>
  <si>
    <t>Học kỳ 3</t>
  </si>
  <si>
    <t>1(0,1,0)</t>
  </si>
  <si>
    <t>Thực hành hệ thống máy lạnh công nghiệp (**)</t>
  </si>
  <si>
    <t>Chính trị</t>
  </si>
  <si>
    <t>Thực tập Gò - Hàn</t>
  </si>
  <si>
    <t>Autocad</t>
  </si>
  <si>
    <t>Anh văn chuyên ngành</t>
  </si>
  <si>
    <t>Thực tập hệ thống máy lạnh dân dụng và thương nghiệp</t>
  </si>
  <si>
    <t>Học phần tự chọn</t>
  </si>
  <si>
    <t>Thiết kế lắp đặt sơ bộ hệ thống máy lạnh</t>
  </si>
  <si>
    <t>Thực tập tốt nghiệp</t>
  </si>
  <si>
    <t>Các học phần chung/ đại cương</t>
  </si>
  <si>
    <t>Tin học (*)</t>
  </si>
  <si>
    <t>Ngoại ngữ (*)</t>
  </si>
  <si>
    <t>Các học phần chuyên môn ngành, nghề</t>
  </si>
  <si>
    <t>Học phần cơ sở</t>
  </si>
  <si>
    <t xml:space="preserve">Cơ sở kỹ thuật điện </t>
  </si>
  <si>
    <t xml:space="preserve">Cơ sở nhiệt động kỹ thuật và truyền nhiệt </t>
  </si>
  <si>
    <t xml:space="preserve">An toàn lao động điện- lạnh </t>
  </si>
  <si>
    <t>Điện tử cơ bản</t>
  </si>
  <si>
    <t>Học phần chuyên môn ngành</t>
  </si>
  <si>
    <t xml:space="preserve">Kỹ thuật điều hòa không khí </t>
  </si>
  <si>
    <t>Thực tập lạnh cơ bản</t>
  </si>
  <si>
    <t>Thực tập hệ thống điều hoà không khí cục bộ</t>
  </si>
  <si>
    <r>
      <t>2(</t>
    </r>
    <r>
      <rPr>
        <i/>
        <sz val="13"/>
        <color rgb="FFC00000"/>
        <rFont val="Times New Roman"/>
        <family val="1"/>
      </rPr>
      <t>1/1</t>
    </r>
    <r>
      <rPr>
        <sz val="13"/>
        <color rgb="FFC00000"/>
        <rFont val="Times New Roman"/>
        <family val="1"/>
      </rPr>
      <t>)</t>
    </r>
  </si>
  <si>
    <t>Môn học tự chọn - CHỌN</t>
  </si>
  <si>
    <t>Học phần tự chọn - CHỌN</t>
  </si>
  <si>
    <t>Môn học tự chọn - KHÔNG CHỌN</t>
  </si>
  <si>
    <t>0,1,1)</t>
  </si>
  <si>
    <t>2,0,4)</t>
  </si>
  <si>
    <t>3,0,6)</t>
  </si>
  <si>
    <t>0,3,2)</t>
  </si>
  <si>
    <t>1,0,2)</t>
  </si>
  <si>
    <t>1,2,3)</t>
  </si>
  <si>
    <t>0,2,1)</t>
  </si>
  <si>
    <t>0,1,0)</t>
  </si>
  <si>
    <t>KTMLDHKK</t>
  </si>
  <si>
    <t>VHSCTBL</t>
  </si>
  <si>
    <t>NLC206</t>
  </si>
  <si>
    <t>NLC226</t>
  </si>
  <si>
    <t>NLC231</t>
  </si>
  <si>
    <t>Vận hành và bảo trì hệ thống lạnh</t>
  </si>
  <si>
    <t>LLCT402</t>
  </si>
  <si>
    <t>LLCT406</t>
  </si>
  <si>
    <t>KHCB405</t>
  </si>
  <si>
    <t>KHCB417</t>
  </si>
  <si>
    <t>III</t>
  </si>
  <si>
    <t>III.1</t>
  </si>
  <si>
    <t>DLANH403</t>
  </si>
  <si>
    <t>DLANH402</t>
  </si>
  <si>
    <t>DLANH409</t>
  </si>
  <si>
    <t>DLANH401</t>
  </si>
  <si>
    <t>DLANH404</t>
  </si>
  <si>
    <t>CK499</t>
  </si>
  <si>
    <t>III.2</t>
  </si>
  <si>
    <t>DLANH408</t>
  </si>
  <si>
    <t>DLANH411</t>
  </si>
  <si>
    <t>DLANH405</t>
  </si>
  <si>
    <t>KHCB402</t>
  </si>
  <si>
    <t>DLANH413</t>
  </si>
  <si>
    <t>DLANH414</t>
  </si>
  <si>
    <t>DLANH415</t>
  </si>
  <si>
    <t>DLANH429</t>
  </si>
  <si>
    <t xml:space="preserve">Đồ án </t>
  </si>
  <si>
    <t>DLANH425</t>
  </si>
  <si>
    <t>III.3</t>
  </si>
  <si>
    <t>DLANH423</t>
  </si>
  <si>
    <t>DLANH430</t>
  </si>
  <si>
    <r>
      <t>5</t>
    </r>
    <r>
      <rPr>
        <i/>
        <sz val="13"/>
        <color rgb="FFC00000"/>
        <rFont val="Times New Roman"/>
        <family val="1"/>
      </rPr>
      <t>(3/2)</t>
    </r>
  </si>
  <si>
    <r>
      <t>4(</t>
    </r>
    <r>
      <rPr>
        <i/>
        <sz val="13"/>
        <color rgb="FFC00000"/>
        <rFont val="Times New Roman"/>
        <family val="1"/>
      </rPr>
      <t>2/2</t>
    </r>
    <r>
      <rPr>
        <sz val="13"/>
        <color rgb="FFC00000"/>
        <rFont val="Times New Roman"/>
        <family val="1"/>
      </rPr>
      <t>)</t>
    </r>
  </si>
  <si>
    <t>Thực hành Gò - Hàn</t>
  </si>
  <si>
    <t>Thực hành hệ thống máy lạnh dân dụng và thương nghiệp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</si>
  <si>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</si>
  <si>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</si>
  <si>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</si>
  <si>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</si>
  <si>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 xml:space="preserve"> THÀNH PHỐ HỒ CHÍ MINH </t>
  </si>
  <si>
    <t>PHÒNG TUYỂN SINH - ĐÀO TẠO</t>
  </si>
  <si>
    <t>KẾT QUẢ KIỂM TRA CHƯƠNG TRÌNH ĐÀO TẠO</t>
  </si>
  <si>
    <t>NỘI DUNG GHI NHẬN</t>
  </si>
  <si>
    <t>ĐỀ NGHỊ XEM XÉT</t>
  </si>
  <si>
    <t>Phần 2- Khối lượng kiến thức và thời gian khóa học.
+ Số lượng môn học: 25 chứ không phải 24.
+ Khối lượng các môn học chuyên môn: 1020 chứ không phải 990.
+ Khối lượng lý thuyết: 390 chứ không phải 450.
+ Thực hành, thực tập, thí nghiệm: 820 chứ không phải 730.</t>
  </si>
  <si>
    <t>Phần 2- Khối lượng kiến thức và thời gian khóa học.</t>
  </si>
  <si>
    <t>Phần 4 - Kế hoạch giảng dạy
+ Tổng số tín chỉ Học kỳ 1: 19
+ Tổng số tín chỉ Học kỳ 2: 14 trong đó số tín chỉ môn học bắt buộc :12</t>
  </si>
  <si>
    <t>Phần 4 - Kế hoạch giảng dạy. Xem lại số tín chỉ của Học kỳ 1 và Học kỳ 2.</t>
  </si>
  <si>
    <t xml:space="preserve">Môn Thực tập doanh nghiệp chưa phân bố ở học kỳ nào ở KHGD. </t>
  </si>
  <si>
    <t>Phân bổ Thực tập tại doanh nghiệp vào học kỳ ở KHGD.</t>
  </si>
  <si>
    <t>C2</t>
  </si>
  <si>
    <t>C1</t>
  </si>
  <si>
    <t>Cao đẳng C1 có; Trung cấp T4 không có; Cao đẳng Liên thông C2 có và có số tín chỉ lớn hơn C1. (Trong đó có 2 môn ở C2 có dấu 2 sao **; C1 không chọn là môn đánh dấu **))</t>
  </si>
  <si>
    <t>T4</t>
  </si>
  <si>
    <t>Môn Cao đẳng C1 có, Trung cấp T4 không có nhưng Cao đẳng liên thông C2 không có</t>
  </si>
  <si>
    <t>Môn Trung cấp T4 có; Cao đẳng C1 và Cao đẳng liên thông C2 không có</t>
  </si>
  <si>
    <t>NGÀNH ĐÀO TẠO: KỸ THUẬT MÁY LẠNH VÀ ĐIỀU HÒA KHÔNG KHÍ</t>
  </si>
  <si>
    <t>Cao đẳng C1 có nhưng không được chọn; Trung cấp T4 không có; Cao đẳng Liên thông C2 có và là môn chuyên ngành; có số tín chỉ lớn hơn C1.</t>
  </si>
  <si>
    <t>Môn Cao đẳng liên thông C2 mới nhưng là môn không được chọn</t>
  </si>
  <si>
    <t>Cao đẳng C1 có nhưng không được chọn; Trung cấp T4 không có; Cao đẳng Liên thông C2 có và được chọn.</t>
  </si>
  <si>
    <t>Môn Trung cấp T4 và Cao đẳng C1 có thể tương đương nhau để C2 không còn nữa</t>
  </si>
  <si>
    <t>NLC214</t>
  </si>
  <si>
    <t>Bơm quạt máy nén</t>
  </si>
  <si>
    <t>NLC216</t>
  </si>
  <si>
    <t>Thực hành điện cơ bản</t>
  </si>
  <si>
    <t>NLC217</t>
  </si>
  <si>
    <t>Tên môn học:     Học trước (a) Song hành (b)</t>
  </si>
  <si>
    <t>NLC215</t>
  </si>
  <si>
    <t>NLC206 (a) NLC203(a)</t>
  </si>
  <si>
    <t>NLC203 (a)</t>
  </si>
  <si>
    <t>NLC202 (a)</t>
  </si>
  <si>
    <t>6(0,6,0)</t>
  </si>
  <si>
    <t>NLC206 (a)</t>
  </si>
  <si>
    <t>**</t>
  </si>
  <si>
    <t>Môn học tự chọn  - KHÔNG CHỌN</t>
  </si>
  <si>
    <t>TRUNG CẤP</t>
  </si>
  <si>
    <t>CAO ĐẲNG</t>
  </si>
  <si>
    <t>LIÊN THÔNG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</si>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</sst>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3"/>
      <color rgb="FF7030A0"/>
      <name val="Times New Roman"/>
      <family val="1"/>
    </font>
    <font>
      <sz val="11"/>
      <color rgb="FF7030A0"/>
      <name val="Calibri"/>
      <family val="2"/>
      <scheme val="minor"/>
    </font>
    <font>
      <sz val="13"/>
      <color rgb="FF7030A0"/>
      <name val="Times New Roman"/>
      <family val="1"/>
    </font>
    <font>
      <sz val="10"/>
      <color rgb="FF7030A0"/>
      <name val="Calibri"/>
      <family val="2"/>
    </font>
    <font>
      <b/>
      <i/>
      <sz val="13"/>
      <color rgb="FF7030A0"/>
      <name val="Times New Roman"/>
      <family val="1"/>
    </font>
    <font>
      <sz val="13"/>
      <color rgb="FF7030A0"/>
      <name val="Calibri"/>
      <family val="2"/>
    </font>
    <font>
      <sz val="11"/>
      <color rgb="FF7030A0"/>
      <name val="Calibri"/>
      <family val="2"/>
    </font>
    <font>
      <sz val="12"/>
      <color rgb="FF7030A0"/>
      <name val="Times New Roman"/>
      <family val="1"/>
    </font>
    <font>
      <sz val="11"/>
      <color rgb="FFC00000"/>
      <name val="Calibri"/>
      <family val="2"/>
      <scheme val="minor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color rgb="FFC00000"/>
      <name val="Times New Roman"/>
      <family val="1"/>
    </font>
    <font>
      <b/>
      <sz val="13"/>
      <color rgb="FFC00000"/>
      <name val="Times New Roman"/>
      <family val="1"/>
    </font>
    <font>
      <i/>
      <sz val="13"/>
      <color rgb="FFC00000"/>
      <name val="Times New Roman"/>
      <family val="1"/>
    </font>
    <font>
      <b/>
      <i/>
      <sz val="13"/>
      <color rgb="FFC00000"/>
      <name val="Times New Roman"/>
      <family val="1"/>
    </font>
    <font>
      <sz val="10"/>
      <color rgb="FFC00000"/>
      <name val="Calibri"/>
      <family val="2"/>
    </font>
    <font>
      <b/>
      <sz val="13"/>
      <color rgb="FFFF0000"/>
      <name val="Times New Roman"/>
      <family val="1"/>
    </font>
    <font>
      <b/>
      <sz val="14"/>
      <color theme="9" tint="-0.499984740745262"/>
      <name val="Times New Roman"/>
      <family val="1"/>
    </font>
    <font>
      <b/>
      <sz val="13"/>
      <color theme="9" tint="-0.499984740745262"/>
      <name val="Times New Roman"/>
      <family val="1"/>
    </font>
    <font>
      <sz val="11"/>
      <color theme="9" tint="-0.499984740745262"/>
      <name val="Calibri"/>
      <family val="2"/>
      <scheme val="minor"/>
    </font>
    <font>
      <sz val="13"/>
      <color theme="9" tint="-0.499984740745262"/>
      <name val="Times New Roman"/>
      <family val="1"/>
    </font>
    <font>
      <sz val="11"/>
      <color theme="9" tint="-0.499984740745262"/>
      <name val="Calibri"/>
      <family val="2"/>
    </font>
    <font>
      <sz val="12"/>
      <color theme="9" tint="-0.499984740745262"/>
      <name val="Times New Roman"/>
      <family val="1"/>
    </font>
    <font>
      <sz val="11"/>
      <color rgb="FF0070C0"/>
      <name val="Calibri"/>
      <family val="2"/>
      <scheme val="minor"/>
    </font>
    <font>
      <sz val="13"/>
      <color rgb="FF0070C0"/>
      <name val="Times New Roman"/>
      <family val="1"/>
    </font>
    <font>
      <sz val="13"/>
      <color rgb="FF0070C0"/>
      <name val="Calibri"/>
      <family val="2"/>
    </font>
    <font>
      <sz val="12"/>
      <color rgb="FF0070C0"/>
      <name val="Times New Roman"/>
      <family val="1"/>
    </font>
    <font>
      <b/>
      <i/>
      <u/>
      <sz val="13"/>
      <color theme="1"/>
      <name val="Times New Roman"/>
      <family val="1"/>
    </font>
    <font>
      <b/>
      <i/>
      <u/>
      <sz val="11"/>
      <color theme="1"/>
      <name val="Calibri"/>
      <family val="2"/>
      <scheme val="minor"/>
    </font>
    <font>
      <b/>
      <i/>
      <u/>
      <sz val="11"/>
      <color rgb="FF7030A0"/>
      <name val="Calibri"/>
      <family val="2"/>
      <scheme val="minor"/>
    </font>
    <font>
      <b/>
      <i/>
      <u/>
      <sz val="13"/>
      <color rgb="FF7030A0"/>
      <name val="Times New Roman"/>
      <family val="1"/>
    </font>
    <font>
      <i/>
      <u/>
      <sz val="13"/>
      <color theme="1"/>
      <name val="Times New Roman"/>
      <family val="1"/>
    </font>
    <font>
      <i/>
      <u/>
      <sz val="11"/>
      <color rgb="FFC00000"/>
      <name val="Calibri"/>
      <family val="2"/>
      <scheme val="minor"/>
    </font>
    <font>
      <i/>
      <u/>
      <sz val="13"/>
      <color rgb="FF7030A0"/>
      <name val="Times New Roman"/>
      <family val="1"/>
    </font>
    <font>
      <b/>
      <sz val="11"/>
      <color rgb="FFC00000"/>
      <name val="Calibri"/>
      <family val="2"/>
      <scheme val="minor"/>
    </font>
    <font>
      <b/>
      <sz val="10"/>
      <color rgb="FFC00000"/>
      <name val="Calibri"/>
      <family val="2"/>
    </font>
    <font>
      <b/>
      <sz val="11"/>
      <color rgb="FF7030A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0"/>
      <color rgb="FFC00000"/>
      <name val="Times New Roman"/>
      <family val="1"/>
    </font>
    <font>
      <sz val="11"/>
      <color rgb="FFC00000"/>
      <name val="Times New Roman"/>
      <family val="1"/>
    </font>
    <font>
      <sz val="11"/>
      <color rgb="FF7030A0"/>
      <name val="Times New Roman"/>
      <family val="1"/>
    </font>
    <font>
      <b/>
      <sz val="11"/>
      <color rgb="FFC00000"/>
      <name val="Times New Roman"/>
      <family val="1"/>
    </font>
    <font>
      <sz val="11"/>
      <name val="Times New Roman"/>
      <family val="1"/>
    </font>
    <font>
      <u/>
      <sz val="13"/>
      <color rgb="FF7030A0"/>
      <name val="Times New Roman"/>
      <family val="1"/>
    </font>
    <font>
      <u/>
      <sz val="13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18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8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9" fillId="0" borderId="6" xfId="0" applyFont="1" applyBorder="1" applyAlignment="1">
      <alignment horizontal="justify" vertical="center" wrapText="1"/>
    </xf>
    <xf numFmtId="0" fontId="15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/>
    </xf>
    <xf numFmtId="0" fontId="19" fillId="0" borderId="7" xfId="0" applyFont="1" applyBorder="1" applyAlignment="1">
      <alignment horizontal="center" vertical="center" wrapText="1"/>
    </xf>
    <xf numFmtId="0" fontId="21" fillId="0" borderId="6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0" fillId="3" borderId="0" xfId="0" applyFill="1"/>
    <xf numFmtId="0" fontId="1" fillId="0" borderId="7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26" fillId="0" borderId="0" xfId="0" applyFont="1"/>
    <xf numFmtId="0" fontId="25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5" xfId="0" applyFont="1" applyBorder="1" applyAlignment="1">
      <alignment horizontal="right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30" fillId="0" borderId="0" xfId="0" applyFont="1"/>
    <xf numFmtId="0" fontId="31" fillId="0" borderId="7" xfId="0" applyFont="1" applyBorder="1" applyAlignment="1">
      <alignment horizontal="center" vertical="center" wrapText="1"/>
    </xf>
    <xf numFmtId="0" fontId="31" fillId="0" borderId="6" xfId="0" applyFont="1" applyBorder="1" applyAlignment="1">
      <alignment vertical="center" wrapText="1"/>
    </xf>
    <xf numFmtId="0" fontId="31" fillId="0" borderId="5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24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5" fillId="0" borderId="23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5" fillId="0" borderId="25" xfId="0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7" fillId="0" borderId="9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27" fillId="0" borderId="23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justify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vertical="center" wrapText="1"/>
    </xf>
    <xf numFmtId="0" fontId="26" fillId="2" borderId="0" xfId="0" applyFont="1" applyFill="1"/>
    <xf numFmtId="0" fontId="31" fillId="2" borderId="7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justify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vertical="center" wrapText="1"/>
    </xf>
    <xf numFmtId="0" fontId="30" fillId="2" borderId="0" xfId="0" applyFont="1" applyFill="1"/>
    <xf numFmtId="0" fontId="27" fillId="2" borderId="9" xfId="0" applyFont="1" applyFill="1" applyBorder="1" applyAlignment="1">
      <alignment horizontal="right" vertical="center" wrapText="1"/>
    </xf>
    <xf numFmtId="0" fontId="27" fillId="2" borderId="23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23" xfId="0" applyFont="1" applyFill="1" applyBorder="1" applyAlignment="1">
      <alignment horizontal="center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vertical="center" wrapText="1"/>
    </xf>
    <xf numFmtId="0" fontId="31" fillId="3" borderId="5" xfId="0" applyFont="1" applyFill="1" applyBorder="1" applyAlignment="1">
      <alignment horizontal="right" vertical="center" wrapText="1"/>
    </xf>
    <xf numFmtId="0" fontId="31" fillId="3" borderId="6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5" xfId="0" applyFont="1" applyFill="1" applyBorder="1" applyAlignment="1">
      <alignment horizontal="right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/>
    </xf>
    <xf numFmtId="0" fontId="30" fillId="4" borderId="0" xfId="0" applyFont="1" applyFill="1"/>
    <xf numFmtId="0" fontId="26" fillId="4" borderId="0" xfId="0" applyFont="1" applyFill="1"/>
    <xf numFmtId="0" fontId="27" fillId="4" borderId="7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vertical="center" wrapText="1"/>
    </xf>
    <xf numFmtId="0" fontId="27" fillId="4" borderId="5" xfId="0" applyFont="1" applyFill="1" applyBorder="1" applyAlignment="1">
      <alignment horizontal="right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right" vertical="center" wrapText="1"/>
    </xf>
    <xf numFmtId="0" fontId="21" fillId="0" borderId="6" xfId="0" applyFont="1" applyBorder="1" applyAlignment="1">
      <alignment horizontal="center" vertical="center"/>
    </xf>
    <xf numFmtId="0" fontId="15" fillId="2" borderId="0" xfId="0" applyFont="1" applyFill="1"/>
    <xf numFmtId="0" fontId="15" fillId="5" borderId="0" xfId="0" applyFont="1" applyFill="1"/>
    <xf numFmtId="0" fontId="0" fillId="2" borderId="0" xfId="0" applyFill="1"/>
    <xf numFmtId="0" fontId="0" fillId="4" borderId="0" xfId="0" applyFill="1"/>
    <xf numFmtId="0" fontId="15" fillId="4" borderId="0" xfId="0" applyFont="1" applyFill="1"/>
    <xf numFmtId="0" fontId="15" fillId="7" borderId="0" xfId="0" applyFont="1" applyFill="1"/>
    <xf numFmtId="0" fontId="0" fillId="8" borderId="0" xfId="0" applyFill="1"/>
    <xf numFmtId="0" fontId="15" fillId="9" borderId="0" xfId="0" applyFont="1" applyFill="1"/>
    <xf numFmtId="0" fontId="0" fillId="9" borderId="0" xfId="0" applyFill="1"/>
    <xf numFmtId="0" fontId="8" fillId="0" borderId="27" xfId="0" applyFont="1" applyBorder="1" applyAlignment="1">
      <alignment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7" xfId="0" applyFont="1" applyBorder="1" applyAlignment="1">
      <alignment vertical="center" wrapText="1"/>
    </xf>
    <xf numFmtId="0" fontId="15" fillId="0" borderId="27" xfId="0" applyFont="1" applyBorder="1"/>
    <xf numFmtId="0" fontId="22" fillId="0" borderId="27" xfId="0" applyFont="1" applyBorder="1" applyAlignment="1">
      <alignment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 wrapText="1"/>
    </xf>
    <xf numFmtId="0" fontId="0" fillId="0" borderId="27" xfId="0" applyBorder="1"/>
    <xf numFmtId="0" fontId="1" fillId="5" borderId="27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vertical="center" wrapText="1"/>
    </xf>
    <xf numFmtId="0" fontId="0" fillId="5" borderId="27" xfId="0" applyFill="1" applyBorder="1"/>
    <xf numFmtId="0" fontId="18" fillId="2" borderId="27" xfId="0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vertical="center" wrapText="1"/>
    </xf>
    <xf numFmtId="0" fontId="15" fillId="2" borderId="27" xfId="0" applyFont="1" applyFill="1" applyBorder="1"/>
    <xf numFmtId="0" fontId="9" fillId="2" borderId="27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vertical="center" wrapText="1"/>
    </xf>
    <xf numFmtId="0" fontId="8" fillId="2" borderId="27" xfId="0" applyFont="1" applyFill="1" applyBorder="1" applyAlignment="1">
      <alignment vertical="center"/>
    </xf>
    <xf numFmtId="0" fontId="22" fillId="2" borderId="27" xfId="0" applyFont="1" applyFill="1" applyBorder="1" applyAlignment="1">
      <alignment vertical="center" wrapText="1"/>
    </xf>
    <xf numFmtId="0" fontId="9" fillId="2" borderId="27" xfId="0" applyFont="1" applyFill="1" applyBorder="1" applyAlignment="1">
      <alignment horizontal="center" vertical="center"/>
    </xf>
    <xf numFmtId="0" fontId="18" fillId="6" borderId="27" xfId="0" applyFont="1" applyFill="1" applyBorder="1" applyAlignment="1">
      <alignment horizontal="center" vertical="center" wrapText="1"/>
    </xf>
    <xf numFmtId="0" fontId="18" fillId="6" borderId="27" xfId="0" applyFont="1" applyFill="1" applyBorder="1" applyAlignment="1">
      <alignment vertical="center" wrapText="1"/>
    </xf>
    <xf numFmtId="0" fontId="15" fillId="6" borderId="27" xfId="0" applyFont="1" applyFill="1" applyBorder="1"/>
    <xf numFmtId="0" fontId="22" fillId="6" borderId="27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6" borderId="27" xfId="0" applyFont="1" applyFill="1" applyBorder="1" applyAlignment="1">
      <alignment vertical="center" wrapText="1"/>
    </xf>
    <xf numFmtId="0" fontId="8" fillId="6" borderId="27" xfId="0" applyFont="1" applyFill="1" applyBorder="1" applyAlignment="1">
      <alignment vertical="center"/>
    </xf>
    <xf numFmtId="0" fontId="9" fillId="4" borderId="27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justify" vertical="center" wrapText="1"/>
    </xf>
    <xf numFmtId="0" fontId="9" fillId="4" borderId="27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vertical="center" wrapText="1"/>
    </xf>
    <xf numFmtId="0" fontId="8" fillId="4" borderId="27" xfId="0" applyFont="1" applyFill="1" applyBorder="1" applyAlignment="1">
      <alignment vertical="center"/>
    </xf>
    <xf numFmtId="0" fontId="1" fillId="4" borderId="27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justify" vertical="center" wrapText="1"/>
    </xf>
    <xf numFmtId="0" fontId="1" fillId="4" borderId="27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vertical="center" wrapText="1"/>
    </xf>
    <xf numFmtId="0" fontId="0" fillId="4" borderId="27" xfId="0" applyFill="1" applyBorder="1"/>
    <xf numFmtId="0" fontId="12" fillId="4" borderId="27" xfId="0" applyFont="1" applyFill="1" applyBorder="1" applyAlignment="1">
      <alignment vertical="center" wrapText="1"/>
    </xf>
    <xf numFmtId="0" fontId="18" fillId="7" borderId="27" xfId="0" applyFont="1" applyFill="1" applyBorder="1" applyAlignment="1">
      <alignment horizontal="center" vertical="center" wrapText="1"/>
    </xf>
    <xf numFmtId="0" fontId="18" fillId="7" borderId="27" xfId="0" applyFont="1" applyFill="1" applyBorder="1" applyAlignment="1">
      <alignment vertical="center" wrapText="1"/>
    </xf>
    <xf numFmtId="0" fontId="15" fillId="7" borderId="27" xfId="0" applyFont="1" applyFill="1" applyBorder="1"/>
    <xf numFmtId="0" fontId="22" fillId="7" borderId="27" xfId="0" applyFont="1" applyFill="1" applyBorder="1" applyAlignment="1">
      <alignment vertical="center" wrapText="1"/>
    </xf>
    <xf numFmtId="0" fontId="9" fillId="7" borderId="27" xfId="0" applyFont="1" applyFill="1" applyBorder="1" applyAlignment="1">
      <alignment horizontal="center" vertical="center" wrapText="1"/>
    </xf>
    <xf numFmtId="0" fontId="9" fillId="7" borderId="27" xfId="0" applyFont="1" applyFill="1" applyBorder="1" applyAlignment="1">
      <alignment vertical="center" wrapText="1"/>
    </xf>
    <xf numFmtId="0" fontId="13" fillId="7" borderId="27" xfId="0" applyFont="1" applyFill="1" applyBorder="1" applyAlignment="1">
      <alignment vertical="center" wrapText="1"/>
    </xf>
    <xf numFmtId="0" fontId="8" fillId="7" borderId="27" xfId="0" applyFont="1" applyFill="1" applyBorder="1" applyAlignment="1">
      <alignment vertical="center"/>
    </xf>
    <xf numFmtId="0" fontId="1" fillId="7" borderId="27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vertical="center" wrapText="1"/>
    </xf>
    <xf numFmtId="0" fontId="5" fillId="7" borderId="27" xfId="0" applyFont="1" applyFill="1" applyBorder="1" applyAlignment="1">
      <alignment vertical="center" wrapText="1"/>
    </xf>
    <xf numFmtId="0" fontId="0" fillId="7" borderId="27" xfId="0" applyFill="1" applyBorder="1"/>
    <xf numFmtId="0" fontId="1" fillId="7" borderId="27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vertical="center"/>
    </xf>
    <xf numFmtId="0" fontId="9" fillId="9" borderId="27" xfId="0" applyFont="1" applyFill="1" applyBorder="1" applyAlignment="1">
      <alignment horizontal="center" vertical="center" wrapText="1"/>
    </xf>
    <xf numFmtId="0" fontId="9" fillId="9" borderId="27" xfId="0" applyFont="1" applyFill="1" applyBorder="1" applyAlignment="1">
      <alignment vertical="center" wrapText="1"/>
    </xf>
    <xf numFmtId="0" fontId="8" fillId="9" borderId="27" xfId="0" applyFont="1" applyFill="1" applyBorder="1" applyAlignment="1">
      <alignment vertical="center"/>
    </xf>
    <xf numFmtId="0" fontId="1" fillId="9" borderId="27" xfId="0" applyFont="1" applyFill="1" applyBorder="1" applyAlignment="1">
      <alignment horizontal="center" vertical="center" wrapText="1"/>
    </xf>
    <xf numFmtId="0" fontId="1" fillId="9" borderId="27" xfId="0" applyFont="1" applyFill="1" applyBorder="1" applyAlignment="1">
      <alignment vertical="center" wrapText="1"/>
    </xf>
    <xf numFmtId="0" fontId="0" fillId="9" borderId="27" xfId="0" applyFill="1" applyBorder="1"/>
    <xf numFmtId="0" fontId="14" fillId="8" borderId="27" xfId="0" applyFont="1" applyFill="1" applyBorder="1" applyAlignment="1">
      <alignment horizontal="center" vertical="center" wrapText="1"/>
    </xf>
    <xf numFmtId="0" fontId="9" fillId="8" borderId="27" xfId="0" applyFont="1" applyFill="1" applyBorder="1" applyAlignment="1">
      <alignment vertical="center" wrapText="1"/>
    </xf>
    <xf numFmtId="0" fontId="9" fillId="8" borderId="27" xfId="0" applyFont="1" applyFill="1" applyBorder="1" applyAlignment="1">
      <alignment horizontal="center" vertical="center" wrapText="1"/>
    </xf>
    <xf numFmtId="0" fontId="8" fillId="8" borderId="27" xfId="0" applyFont="1" applyFill="1" applyBorder="1" applyAlignment="1">
      <alignment vertical="center"/>
    </xf>
    <xf numFmtId="0" fontId="6" fillId="8" borderId="27" xfId="0" applyFont="1" applyFill="1" applyBorder="1" applyAlignment="1">
      <alignment horizontal="center" vertical="center" wrapText="1"/>
    </xf>
    <xf numFmtId="0" fontId="1" fillId="8" borderId="27" xfId="0" applyFont="1" applyFill="1" applyBorder="1" applyAlignment="1">
      <alignment vertical="center" wrapText="1"/>
    </xf>
    <xf numFmtId="0" fontId="1" fillId="8" borderId="27" xfId="0" applyFont="1" applyFill="1" applyBorder="1" applyAlignment="1">
      <alignment horizontal="center" vertical="center" wrapText="1"/>
    </xf>
    <xf numFmtId="0" fontId="0" fillId="8" borderId="27" xfId="0" applyFill="1" applyBorder="1"/>
    <xf numFmtId="0" fontId="9" fillId="0" borderId="27" xfId="0" applyFont="1" applyBorder="1" applyAlignment="1">
      <alignment horizontal="center" vertical="center"/>
    </xf>
    <xf numFmtId="0" fontId="34" fillId="4" borderId="27" xfId="0" applyFont="1" applyFill="1" applyBorder="1" applyAlignment="1">
      <alignment horizontal="center" vertical="center" wrapText="1"/>
    </xf>
    <xf numFmtId="0" fontId="34" fillId="4" borderId="27" xfId="0" applyFont="1" applyFill="1" applyBorder="1" applyAlignment="1">
      <alignment vertical="center" wrapText="1"/>
    </xf>
    <xf numFmtId="0" fontId="34" fillId="4" borderId="27" xfId="0" applyFont="1" applyFill="1" applyBorder="1" applyAlignment="1">
      <alignment horizontal="center" vertical="center"/>
    </xf>
    <xf numFmtId="0" fontId="37" fillId="4" borderId="27" xfId="0" applyFont="1" applyFill="1" applyBorder="1" applyAlignment="1">
      <alignment horizontal="center" vertical="center" wrapText="1"/>
    </xf>
    <xf numFmtId="0" fontId="37" fillId="4" borderId="27" xfId="0" applyFont="1" applyFill="1" applyBorder="1" applyAlignment="1">
      <alignment vertical="center" wrapText="1"/>
    </xf>
    <xf numFmtId="0" fontId="37" fillId="4" borderId="27" xfId="0" applyFont="1" applyFill="1" applyBorder="1" applyAlignment="1">
      <alignment horizontal="center" vertical="center"/>
    </xf>
    <xf numFmtId="0" fontId="35" fillId="8" borderId="27" xfId="0" applyFont="1" applyFill="1" applyBorder="1"/>
    <xf numFmtId="0" fontId="36" fillId="8" borderId="27" xfId="0" applyFont="1" applyFill="1" applyBorder="1" applyAlignment="1">
      <alignment vertical="center"/>
    </xf>
    <xf numFmtId="0" fontId="36" fillId="4" borderId="0" xfId="0" applyFont="1" applyFill="1"/>
    <xf numFmtId="0" fontId="38" fillId="8" borderId="27" xfId="0" applyFont="1" applyFill="1" applyBorder="1" applyAlignment="1">
      <alignment horizontal="center" vertical="center" wrapText="1"/>
    </xf>
    <xf numFmtId="0" fontId="38" fillId="8" borderId="27" xfId="0" applyFont="1" applyFill="1" applyBorder="1" applyAlignment="1">
      <alignment horizontal="justify" vertical="center" wrapText="1"/>
    </xf>
    <xf numFmtId="0" fontId="38" fillId="8" borderId="27" xfId="0" applyFont="1" applyFill="1" applyBorder="1" applyAlignment="1">
      <alignment horizontal="center" vertical="center"/>
    </xf>
    <xf numFmtId="0" fontId="38" fillId="8" borderId="27" xfId="0" applyFont="1" applyFill="1" applyBorder="1" applyAlignment="1">
      <alignment vertical="center" wrapText="1"/>
    </xf>
    <xf numFmtId="0" fontId="39" fillId="0" borderId="0" xfId="0" applyFont="1"/>
    <xf numFmtId="0" fontId="40" fillId="8" borderId="27" xfId="0" applyFont="1" applyFill="1" applyBorder="1" applyAlignment="1">
      <alignment horizontal="center" vertical="center" wrapText="1"/>
    </xf>
    <xf numFmtId="0" fontId="40" fillId="8" borderId="27" xfId="0" applyFont="1" applyFill="1" applyBorder="1" applyAlignment="1">
      <alignment horizontal="justify" vertical="center" wrapText="1"/>
    </xf>
    <xf numFmtId="0" fontId="40" fillId="8" borderId="27" xfId="0" applyFont="1" applyFill="1" applyBorder="1" applyAlignment="1">
      <alignment horizontal="center" vertical="center"/>
    </xf>
    <xf numFmtId="0" fontId="40" fillId="8" borderId="27" xfId="0" applyFont="1" applyFill="1" applyBorder="1" applyAlignment="1">
      <alignment vertical="center" wrapText="1"/>
    </xf>
    <xf numFmtId="0" fontId="39" fillId="7" borderId="0" xfId="0" applyFont="1" applyFill="1"/>
    <xf numFmtId="0" fontId="19" fillId="0" borderId="27" xfId="0" applyFont="1" applyBorder="1" applyAlignment="1">
      <alignment horizontal="center" vertical="center" wrapText="1"/>
    </xf>
    <xf numFmtId="0" fontId="19" fillId="0" borderId="27" xfId="0" applyFont="1" applyBorder="1" applyAlignment="1">
      <alignment vertical="center" wrapText="1"/>
    </xf>
    <xf numFmtId="0" fontId="41" fillId="0" borderId="27" xfId="0" applyFont="1" applyBorder="1"/>
    <xf numFmtId="0" fontId="42" fillId="0" borderId="27" xfId="0" applyFont="1" applyBorder="1" applyAlignment="1">
      <alignment vertical="center" wrapText="1"/>
    </xf>
    <xf numFmtId="0" fontId="41" fillId="7" borderId="0" xfId="0" applyFont="1" applyFill="1"/>
    <xf numFmtId="0" fontId="7" fillId="0" borderId="27" xfId="0" applyFont="1" applyBorder="1" applyAlignment="1">
      <alignment horizontal="center" vertical="center"/>
    </xf>
    <xf numFmtId="0" fontId="43" fillId="0" borderId="27" xfId="0" applyFont="1" applyBorder="1" applyAlignment="1">
      <alignment vertical="center"/>
    </xf>
    <xf numFmtId="0" fontId="41" fillId="8" borderId="0" xfId="0" applyFont="1" applyFill="1"/>
    <xf numFmtId="0" fontId="7" fillId="2" borderId="27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10" borderId="27" xfId="0" applyFont="1" applyFill="1" applyBorder="1"/>
    <xf numFmtId="0" fontId="15" fillId="10" borderId="27" xfId="0" applyFont="1" applyFill="1" applyBorder="1"/>
    <xf numFmtId="0" fontId="0" fillId="10" borderId="27" xfId="0" applyFill="1" applyBorder="1"/>
    <xf numFmtId="0" fontId="36" fillId="10" borderId="27" xfId="0" applyFont="1" applyFill="1" applyBorder="1"/>
    <xf numFmtId="0" fontId="39" fillId="10" borderId="27" xfId="0" applyFont="1" applyFill="1" applyBorder="1"/>
    <xf numFmtId="0" fontId="41" fillId="10" borderId="27" xfId="0" applyFont="1" applyFill="1" applyBorder="1"/>
    <xf numFmtId="0" fontId="0" fillId="10" borderId="0" xfId="0" applyFill="1"/>
    <xf numFmtId="0" fontId="45" fillId="0" borderId="0" xfId="0" applyFont="1" applyAlignment="1"/>
    <xf numFmtId="0" fontId="46" fillId="0" borderId="0" xfId="0" applyFont="1"/>
    <xf numFmtId="0" fontId="45" fillId="0" borderId="0" xfId="0" applyFont="1" applyAlignment="1">
      <alignment horizontal="center"/>
    </xf>
    <xf numFmtId="0" fontId="48" fillId="0" borderId="0" xfId="0" applyFont="1"/>
    <xf numFmtId="0" fontId="3" fillId="0" borderId="0" xfId="0" applyFont="1" applyAlignment="1"/>
    <xf numFmtId="0" fontId="3" fillId="0" borderId="0" xfId="0" applyFont="1"/>
    <xf numFmtId="0" fontId="47" fillId="0" borderId="27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27" xfId="0" applyFont="1" applyBorder="1"/>
    <xf numFmtId="0" fontId="48" fillId="0" borderId="31" xfId="0" applyFont="1" applyBorder="1" applyAlignment="1">
      <alignment wrapText="1"/>
    </xf>
    <xf numFmtId="0" fontId="48" fillId="0" borderId="27" xfId="0" applyFont="1" applyBorder="1" applyAlignment="1">
      <alignment vertical="center"/>
    </xf>
    <xf numFmtId="0" fontId="48" fillId="0" borderId="32" xfId="0" applyFont="1" applyBorder="1" applyAlignment="1">
      <alignment wrapText="1"/>
    </xf>
    <xf numFmtId="0" fontId="48" fillId="0" borderId="33" xfId="0" applyFont="1" applyBorder="1" applyAlignment="1">
      <alignment wrapText="1"/>
    </xf>
    <xf numFmtId="0" fontId="48" fillId="0" borderId="27" xfId="0" applyFont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vertical="center" wrapText="1"/>
    </xf>
    <xf numFmtId="0" fontId="8" fillId="0" borderId="0" xfId="0" applyFont="1" applyFill="1"/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0" fillId="0" borderId="27" xfId="0" applyFill="1" applyBorder="1"/>
    <xf numFmtId="0" fontId="9" fillId="0" borderId="6" xfId="0" applyFont="1" applyFill="1" applyBorder="1" applyAlignment="1">
      <alignment vertical="center" wrapText="1"/>
    </xf>
    <xf numFmtId="0" fontId="13" fillId="0" borderId="27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vertical="center" wrapText="1"/>
    </xf>
    <xf numFmtId="0" fontId="9" fillId="8" borderId="6" xfId="0" applyFont="1" applyFill="1" applyBorder="1" applyAlignment="1">
      <alignment horizontal="center" vertical="center"/>
    </xf>
    <xf numFmtId="0" fontId="9" fillId="8" borderId="0" xfId="0" applyFont="1" applyFill="1" applyBorder="1" applyAlignment="1">
      <alignment vertical="center" wrapText="1"/>
    </xf>
    <xf numFmtId="0" fontId="9" fillId="8" borderId="0" xfId="0" applyFont="1" applyFill="1" applyBorder="1" applyAlignment="1">
      <alignment horizontal="center" vertical="center" wrapText="1"/>
    </xf>
    <xf numFmtId="0" fontId="48" fillId="0" borderId="32" xfId="0" applyFont="1" applyBorder="1" applyAlignment="1">
      <alignment horizontal="center" wrapText="1"/>
    </xf>
    <xf numFmtId="0" fontId="48" fillId="0" borderId="0" xfId="0" applyFont="1" applyAlignment="1">
      <alignment vertical="center"/>
    </xf>
    <xf numFmtId="0" fontId="48" fillId="0" borderId="27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horizontal="center"/>
    </xf>
    <xf numFmtId="0" fontId="48" fillId="0" borderId="0" xfId="0" applyFont="1" applyAlignment="1">
      <alignment horizontal="left" vertical="center"/>
    </xf>
    <xf numFmtId="0" fontId="48" fillId="0" borderId="39" xfId="0" applyFont="1" applyBorder="1"/>
    <xf numFmtId="0" fontId="48" fillId="0" borderId="40" xfId="0" applyFont="1" applyBorder="1" applyAlignment="1">
      <alignment vertical="center" wrapText="1"/>
    </xf>
    <xf numFmtId="0" fontId="48" fillId="0" borderId="41" xfId="0" applyFont="1" applyBorder="1" applyAlignment="1">
      <alignment vertical="center" wrapText="1"/>
    </xf>
    <xf numFmtId="0" fontId="48" fillId="0" borderId="42" xfId="0" applyFont="1" applyBorder="1" applyAlignment="1">
      <alignment vertical="center" wrapText="1"/>
    </xf>
    <xf numFmtId="0" fontId="48" fillId="0" borderId="43" xfId="0" applyFont="1" applyBorder="1" applyAlignment="1">
      <alignment vertical="center"/>
    </xf>
    <xf numFmtId="0" fontId="48" fillId="0" borderId="44" xfId="0" applyFont="1" applyBorder="1" applyAlignment="1">
      <alignment vertical="center" wrapText="1"/>
    </xf>
    <xf numFmtId="0" fontId="48" fillId="0" borderId="45" xfId="0" applyFont="1" applyBorder="1" applyAlignment="1">
      <alignment vertical="center" wrapText="1"/>
    </xf>
    <xf numFmtId="0" fontId="48" fillId="0" borderId="46" xfId="0" applyFont="1" applyBorder="1" applyAlignment="1">
      <alignment vertical="center" wrapText="1"/>
    </xf>
    <xf numFmtId="0" fontId="48" fillId="0" borderId="47" xfId="0" applyFont="1" applyBorder="1" applyAlignment="1">
      <alignment vertical="center"/>
    </xf>
    <xf numFmtId="0" fontId="48" fillId="0" borderId="44" xfId="0" quotePrefix="1" applyFont="1" applyBorder="1" applyAlignment="1">
      <alignment horizontal="left" vertical="center" wrapText="1"/>
    </xf>
    <xf numFmtId="0" fontId="48" fillId="0" borderId="45" xfId="0" applyFont="1" applyBorder="1" applyAlignment="1">
      <alignment horizontal="center" vertical="center" wrapText="1"/>
    </xf>
    <xf numFmtId="0" fontId="47" fillId="0" borderId="46" xfId="0" applyFont="1" applyBorder="1" applyAlignment="1">
      <alignment horizontal="left" vertical="center" wrapText="1"/>
    </xf>
    <xf numFmtId="0" fontId="48" fillId="0" borderId="47" xfId="0" applyFont="1" applyBorder="1"/>
    <xf numFmtId="0" fontId="48" fillId="0" borderId="44" xfId="0" applyFont="1" applyBorder="1" applyAlignment="1">
      <alignment wrapText="1"/>
    </xf>
    <xf numFmtId="0" fontId="48" fillId="0" borderId="45" xfId="0" applyFont="1" applyBorder="1" applyAlignment="1">
      <alignment horizontal="center" wrapText="1"/>
    </xf>
    <xf numFmtId="0" fontId="48" fillId="0" borderId="46" xfId="0" applyFont="1" applyBorder="1" applyAlignment="1">
      <alignment wrapText="1"/>
    </xf>
    <xf numFmtId="0" fontId="48" fillId="0" borderId="40" xfId="0" applyFont="1" applyBorder="1" applyAlignment="1">
      <alignment wrapText="1"/>
    </xf>
    <xf numFmtId="0" fontId="48" fillId="0" borderId="41" xfId="0" applyFont="1" applyBorder="1" applyAlignment="1">
      <alignment horizontal="center" wrapText="1"/>
    </xf>
    <xf numFmtId="0" fontId="48" fillId="0" borderId="41" xfId="0" applyFont="1" applyBorder="1" applyAlignment="1">
      <alignment horizontal="center" vertical="center" wrapText="1"/>
    </xf>
    <xf numFmtId="0" fontId="48" fillId="0" borderId="42" xfId="0" applyFont="1" applyBorder="1" applyAlignment="1">
      <alignment wrapText="1"/>
    </xf>
    <xf numFmtId="0" fontId="48" fillId="0" borderId="43" xfId="0" applyFont="1" applyBorder="1"/>
    <xf numFmtId="0" fontId="48" fillId="0" borderId="45" xfId="0" applyFont="1" applyBorder="1" applyAlignment="1">
      <alignment wrapText="1"/>
    </xf>
    <xf numFmtId="0" fontId="48" fillId="0" borderId="41" xfId="0" applyFont="1" applyBorder="1" applyAlignment="1">
      <alignment wrapText="1"/>
    </xf>
    <xf numFmtId="0" fontId="48" fillId="0" borderId="39" xfId="0" applyFont="1" applyBorder="1" applyAlignment="1">
      <alignment horizontal="left" vertical="center"/>
    </xf>
    <xf numFmtId="0" fontId="48" fillId="0" borderId="45" xfId="0" applyFont="1" applyBorder="1" applyAlignment="1">
      <alignment horizontal="left" vertical="center" wrapText="1"/>
    </xf>
    <xf numFmtId="0" fontId="48" fillId="0" borderId="39" xfId="0" applyFont="1" applyBorder="1" applyAlignment="1">
      <alignment horizontal="center" vertical="center"/>
    </xf>
    <xf numFmtId="0" fontId="44" fillId="0" borderId="0" xfId="0" applyFont="1" applyAlignment="1"/>
    <xf numFmtId="0" fontId="47" fillId="0" borderId="0" xfId="0" applyFont="1" applyAlignment="1"/>
    <xf numFmtId="0" fontId="44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7" fillId="0" borderId="2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27" xfId="0" applyFont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8" fillId="0" borderId="34" xfId="0" applyFont="1" applyBorder="1" applyAlignment="1">
      <alignment horizontal="center" vertical="center"/>
    </xf>
    <xf numFmtId="0" fontId="48" fillId="0" borderId="35" xfId="0" applyFont="1" applyBorder="1" applyAlignment="1">
      <alignment horizontal="center" vertical="center"/>
    </xf>
    <xf numFmtId="0" fontId="48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27" xfId="0" applyFont="1" applyBorder="1" applyAlignment="1">
      <alignment horizontal="center" vertical="center"/>
    </xf>
    <xf numFmtId="0" fontId="48" fillId="0" borderId="31" xfId="0" applyFont="1" applyBorder="1" applyAlignment="1">
      <alignment horizontal="left" vertical="center" wrapText="1"/>
    </xf>
    <xf numFmtId="0" fontId="48" fillId="0" borderId="32" xfId="0" applyFont="1" applyBorder="1" applyAlignment="1">
      <alignment horizontal="left" vertical="center" wrapText="1"/>
    </xf>
    <xf numFmtId="0" fontId="48" fillId="0" borderId="33" xfId="0" applyFont="1" applyBorder="1" applyAlignment="1">
      <alignment horizontal="left" vertical="center" wrapText="1"/>
    </xf>
    <xf numFmtId="0" fontId="44" fillId="0" borderId="0" xfId="0" applyFont="1" applyAlignment="1">
      <alignment horizontal="center"/>
    </xf>
    <xf numFmtId="0" fontId="47" fillId="0" borderId="36" xfId="0" applyFont="1" applyBorder="1" applyAlignment="1">
      <alignment horizontal="left" vertical="center" wrapText="1"/>
    </xf>
    <xf numFmtId="0" fontId="47" fillId="0" borderId="37" xfId="0" applyFont="1" applyBorder="1" applyAlignment="1">
      <alignment horizontal="left" vertical="center" wrapText="1"/>
    </xf>
    <xf numFmtId="0" fontId="47" fillId="0" borderId="38" xfId="0" applyFont="1" applyBorder="1" applyAlignment="1">
      <alignment horizontal="left" vertical="center" wrapText="1"/>
    </xf>
    <xf numFmtId="0" fontId="47" fillId="0" borderId="36" xfId="0" applyFont="1" applyBorder="1" applyAlignment="1">
      <alignment horizontal="center" vertical="center" wrapText="1"/>
    </xf>
    <xf numFmtId="0" fontId="47" fillId="0" borderId="37" xfId="0" applyFont="1" applyBorder="1" applyAlignment="1">
      <alignment horizontal="center" vertical="center" wrapText="1"/>
    </xf>
    <xf numFmtId="0" fontId="47" fillId="0" borderId="38" xfId="0" applyFont="1" applyBorder="1" applyAlignment="1">
      <alignment horizontal="center" vertical="center" wrapText="1"/>
    </xf>
    <xf numFmtId="0" fontId="47" fillId="0" borderId="36" xfId="0" quotePrefix="1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49" fillId="0" borderId="24" xfId="0" applyFont="1" applyBorder="1" applyAlignment="1">
      <alignment horizontal="center" vertical="center" wrapText="1"/>
    </xf>
    <xf numFmtId="0" fontId="49" fillId="0" borderId="25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6" xfId="0" applyFont="1" applyBorder="1" applyAlignment="1">
      <alignment vertical="center" wrapText="1"/>
    </xf>
    <xf numFmtId="0" fontId="51" fillId="0" borderId="6" xfId="0" applyFont="1" applyBorder="1" applyAlignment="1">
      <alignment horizontal="right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 wrapText="1"/>
    </xf>
    <xf numFmtId="0" fontId="51" fillId="0" borderId="25" xfId="0" applyFont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0" fontId="51" fillId="0" borderId="2" xfId="0" applyFont="1" applyBorder="1" applyAlignment="1">
      <alignment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49" fillId="11" borderId="8" xfId="0" applyFont="1" applyFill="1" applyBorder="1" applyAlignment="1">
      <alignment horizontal="center" vertical="center" wrapText="1"/>
    </xf>
    <xf numFmtId="0" fontId="49" fillId="11" borderId="4" xfId="0" applyFont="1" applyFill="1" applyBorder="1" applyAlignment="1">
      <alignment horizontal="center" vertical="center" wrapText="1"/>
    </xf>
    <xf numFmtId="0" fontId="49" fillId="11" borderId="6" xfId="0" applyFont="1" applyFill="1" applyBorder="1" applyAlignment="1">
      <alignment vertical="center" wrapText="1"/>
    </xf>
    <xf numFmtId="0" fontId="49" fillId="11" borderId="6" xfId="0" applyFont="1" applyFill="1" applyBorder="1" applyAlignment="1">
      <alignment horizontal="center" vertical="center" wrapText="1"/>
    </xf>
    <xf numFmtId="0" fontId="50" fillId="11" borderId="9" xfId="0" applyFont="1" applyFill="1" applyBorder="1" applyAlignment="1">
      <alignment horizontal="center" vertical="center" wrapText="1"/>
    </xf>
    <xf numFmtId="0" fontId="50" fillId="11" borderId="4" xfId="0" applyFont="1" applyFill="1" applyBorder="1" applyAlignment="1">
      <alignment horizontal="center" vertical="center" wrapText="1"/>
    </xf>
    <xf numFmtId="0" fontId="50" fillId="11" borderId="3" xfId="0" applyFont="1" applyFill="1" applyBorder="1" applyAlignment="1">
      <alignment horizontal="center" vertical="center" wrapText="1"/>
    </xf>
    <xf numFmtId="0" fontId="49" fillId="11" borderId="5" xfId="0" applyFont="1" applyFill="1" applyBorder="1" applyAlignment="1">
      <alignment horizontal="center" vertical="center" wrapText="1"/>
    </xf>
    <xf numFmtId="0" fontId="51" fillId="11" borderId="8" xfId="0" applyFont="1" applyFill="1" applyBorder="1" applyAlignment="1">
      <alignment horizontal="center" vertical="center" wrapText="1"/>
    </xf>
    <xf numFmtId="0" fontId="51" fillId="11" borderId="5" xfId="0" applyFont="1" applyFill="1" applyBorder="1" applyAlignment="1">
      <alignment horizontal="center" vertical="center" wrapText="1"/>
    </xf>
    <xf numFmtId="0" fontId="51" fillId="11" borderId="6" xfId="0" applyFont="1" applyFill="1" applyBorder="1" applyAlignment="1">
      <alignment horizontal="center" vertical="center" wrapText="1"/>
    </xf>
    <xf numFmtId="0" fontId="49" fillId="11" borderId="9" xfId="0" applyFont="1" applyFill="1" applyBorder="1" applyAlignment="1">
      <alignment horizontal="center" vertical="center" wrapText="1"/>
    </xf>
    <xf numFmtId="0" fontId="49" fillId="11" borderId="4" xfId="0" applyFont="1" applyFill="1" applyBorder="1" applyAlignment="1">
      <alignment horizontal="center" vertical="center" wrapText="1"/>
    </xf>
    <xf numFmtId="0" fontId="49" fillId="11" borderId="3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19" fillId="11" borderId="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9" fillId="11" borderId="10" xfId="0" applyFont="1" applyFill="1" applyBorder="1" applyAlignment="1">
      <alignment horizontal="center" vertical="center" wrapText="1"/>
    </xf>
    <xf numFmtId="0" fontId="19" fillId="11" borderId="9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4" fillId="11" borderId="8" xfId="0" applyFont="1" applyFill="1" applyBorder="1" applyAlignment="1">
      <alignment vertical="center" wrapText="1"/>
    </xf>
    <xf numFmtId="0" fontId="0" fillId="0" borderId="0" xfId="0" quotePrefix="1" applyAlignment="1">
      <alignment horizontal="center"/>
    </xf>
    <xf numFmtId="0" fontId="1" fillId="0" borderId="8" xfId="0" applyFont="1" applyBorder="1" applyAlignment="1">
      <alignment vertical="center" wrapText="1"/>
    </xf>
    <xf numFmtId="0" fontId="47" fillId="0" borderId="0" xfId="0" applyFont="1" applyAlignment="1">
      <alignment vertical="center"/>
    </xf>
    <xf numFmtId="0" fontId="1" fillId="0" borderId="27" xfId="0" applyFont="1" applyBorder="1" applyAlignment="1">
      <alignment horizontal="justify" vertical="center" wrapText="1"/>
    </xf>
    <xf numFmtId="0" fontId="9" fillId="0" borderId="27" xfId="0" applyFont="1" applyBorder="1" applyAlignment="1">
      <alignment horizontal="justify" vertical="center" wrapText="1"/>
    </xf>
    <xf numFmtId="0" fontId="18" fillId="0" borderId="27" xfId="0" applyFont="1" applyBorder="1" applyAlignment="1">
      <alignment vertical="center"/>
    </xf>
    <xf numFmtId="0" fontId="4" fillId="11" borderId="27" xfId="0" applyFont="1" applyFill="1" applyBorder="1" applyAlignment="1">
      <alignment horizontal="center" vertical="center" wrapText="1"/>
    </xf>
    <xf numFmtId="0" fontId="19" fillId="11" borderId="27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21" fillId="0" borderId="27" xfId="0" applyFont="1" applyBorder="1" applyAlignment="1">
      <alignment vertical="center" wrapText="1"/>
    </xf>
    <xf numFmtId="0" fontId="21" fillId="0" borderId="2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52" fillId="0" borderId="27" xfId="0" applyFont="1" applyBorder="1" applyAlignment="1">
      <alignment vertical="center" wrapText="1"/>
    </xf>
    <xf numFmtId="0" fontId="53" fillId="0" borderId="27" xfId="0" applyFont="1" applyBorder="1" applyAlignment="1">
      <alignment vertical="center"/>
    </xf>
    <xf numFmtId="0" fontId="54" fillId="0" borderId="27" xfId="0" applyFont="1" applyBorder="1" applyAlignment="1">
      <alignment vertical="center"/>
    </xf>
    <xf numFmtId="0" fontId="54" fillId="0" borderId="27" xfId="0" applyFont="1" applyBorder="1" applyAlignment="1">
      <alignment vertical="center" wrapText="1"/>
    </xf>
    <xf numFmtId="0" fontId="55" fillId="0" borderId="27" xfId="0" applyFont="1" applyBorder="1" applyAlignment="1">
      <alignment horizontal="center" vertical="center"/>
    </xf>
    <xf numFmtId="0" fontId="53" fillId="0" borderId="27" xfId="0" applyFont="1" applyBorder="1" applyAlignment="1">
      <alignment horizontal="center"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56" fillId="0" borderId="27" xfId="0" applyFont="1" applyBorder="1" applyAlignment="1">
      <alignment horizontal="center" vertical="center"/>
    </xf>
    <xf numFmtId="0" fontId="4" fillId="10" borderId="27" xfId="0" applyFont="1" applyFill="1" applyBorder="1" applyAlignment="1">
      <alignment vertical="center" wrapText="1"/>
    </xf>
    <xf numFmtId="0" fontId="19" fillId="10" borderId="27" xfId="0" applyFont="1" applyFill="1" applyBorder="1" applyAlignment="1">
      <alignment horizontal="center" vertical="center" wrapText="1"/>
    </xf>
    <xf numFmtId="0" fontId="57" fillId="0" borderId="27" xfId="0" applyFont="1" applyBorder="1" applyAlignment="1">
      <alignment horizontal="justify" vertical="center" wrapText="1"/>
    </xf>
    <xf numFmtId="0" fontId="57" fillId="0" borderId="27" xfId="0" applyFont="1" applyBorder="1" applyAlignment="1">
      <alignment vertical="center" wrapText="1"/>
    </xf>
    <xf numFmtId="0" fontId="58" fillId="0" borderId="27" xfId="0" applyFont="1" applyBorder="1" applyAlignment="1">
      <alignment vertical="center" wrapText="1"/>
    </xf>
    <xf numFmtId="0" fontId="58" fillId="0" borderId="27" xfId="0" applyFont="1" applyBorder="1" applyAlignment="1">
      <alignment horizontal="justify" vertical="center" wrapText="1"/>
    </xf>
    <xf numFmtId="0" fontId="4" fillId="0" borderId="27" xfId="0" applyFont="1" applyFill="1" applyBorder="1" applyAlignment="1">
      <alignment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48" fillId="0" borderId="27" xfId="0" applyFont="1" applyFill="1" applyBorder="1" applyAlignment="1">
      <alignment vertical="center"/>
    </xf>
    <xf numFmtId="0" fontId="9" fillId="12" borderId="27" xfId="0" applyFont="1" applyFill="1" applyBorder="1" applyAlignment="1">
      <alignment horizontal="center" vertical="center" wrapText="1"/>
    </xf>
    <xf numFmtId="0" fontId="1" fillId="12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C4D79B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C4D79B"/>
          <bgColor rgb="FF00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C4D79B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C4D79B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ill>
        <patternFill patternType="solid">
          <fgColor rgb="FFFFEB9C"/>
          <bgColor rgb="FF00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92D050"/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7030A0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rgb="FFC00000"/>
        <name val="Times New Roman"/>
        <scheme val="none"/>
      </font>
    </dxf>
  </dxfs>
  <tableStyles count="0" defaultTableStyle="TableStyleMedium2" defaultPivotStyle="PivotStyleMedium9"/>
  <colors>
    <mruColors>
      <color rgb="FFCC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1117823</xdr:colOff>
      <xdr:row>2</xdr:row>
      <xdr:rowOff>21896</xdr:rowOff>
    </xdr:from>
    <xdr:to>
      <xdr:col>5</xdr:col>
      <xdr:colOff>2783047</xdr:colOff>
      <xdr:row>2</xdr:row>
      <xdr:rowOff>21896</xdr:rowOff>
    </xdr:to>
    <xdr:cxnSp macro="">
      <xdr:nvCxnSpPr>
        <xdr:cNvPr id="2" name="Straight Connector 1"/>
        <xdr:cNvCxnSpPr/>
      </xdr:nvCxnSpPr>
      <xdr:spPr>
        <a:xfrm>
          <a:off x="7194773" y="498146"/>
          <a:ext cx="16652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922533</xdr:colOff>
      <xdr:row>4</xdr:row>
      <xdr:rowOff>9525</xdr:rowOff>
    </xdr:from>
    <xdr:to>
      <xdr:col>1</xdr:col>
      <xdr:colOff>1877818</xdr:colOff>
      <xdr:row>4</xdr:row>
      <xdr:rowOff>9525</xdr:rowOff>
    </xdr:to>
    <xdr:cxnSp macro="">
      <xdr:nvCxnSpPr>
        <xdr:cNvPr id="3" name="Straight Connector 2"/>
        <xdr:cNvCxnSpPr/>
      </xdr:nvCxnSpPr>
      <xdr:spPr>
        <a:xfrm>
          <a:off x="1532133" y="914400"/>
          <a:ext cx="95528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4"/>
  <sheetViews>
    <sheetView workbookViewId="0">
      <selection activeCell="A24" sqref="A1:XFD24"/>
    </sheetView>
  </sheetViews>
  <sheetFormatPr defaultColWidth="52.28515625" defaultRowHeight="15" x14ac:dyDescent="0.25"/>
  <cols>
    <col min="1" max="1" width="13.42578125" style="24" bestFit="1" customWidth="1"/>
    <col min="2" max="2" width="63.85546875" style="24" customWidth="1"/>
    <col min="3" max="3" width="8" style="24" bestFit="1" customWidth="1"/>
    <col min="4" max="4" width="6.42578125" style="24" bestFit="1" customWidth="1"/>
    <col min="5" max="6" width="6" style="24" bestFit="1" customWidth="1"/>
    <col min="7" max="7" width="4.7109375" style="24" bestFit="1" customWidth="1"/>
    <col min="8" max="16384" width="52.28515625" style="24"/>
  </cols>
  <sheetData>
    <row r="1" spans="1:8" ht="17.25" thickBot="1" x14ac:dyDescent="0.3">
      <c r="A1" s="48" t="s">
        <v>225</v>
      </c>
      <c r="B1" s="47" t="s">
        <v>192</v>
      </c>
      <c r="C1" s="46">
        <v>2</v>
      </c>
      <c r="D1" s="46">
        <v>30</v>
      </c>
      <c r="E1" s="46">
        <v>28</v>
      </c>
      <c r="F1" s="53"/>
      <c r="G1" s="46">
        <v>2</v>
      </c>
      <c r="H1" s="24" t="s">
        <v>189</v>
      </c>
    </row>
    <row r="2" spans="1:8" ht="17.25" thickBot="1" x14ac:dyDescent="0.3">
      <c r="A2" s="48" t="s">
        <v>232</v>
      </c>
      <c r="B2" s="47" t="s">
        <v>180</v>
      </c>
      <c r="C2" s="46">
        <v>2</v>
      </c>
      <c r="D2" s="46">
        <v>30</v>
      </c>
      <c r="E2" s="46">
        <v>28</v>
      </c>
      <c r="F2" s="53"/>
      <c r="G2" s="46">
        <v>2</v>
      </c>
      <c r="H2" s="24" t="s">
        <v>194</v>
      </c>
    </row>
    <row r="3" spans="1:8" ht="17.25" thickBot="1" x14ac:dyDescent="0.3">
      <c r="A3" s="48" t="s">
        <v>231</v>
      </c>
      <c r="B3" s="47" t="s">
        <v>179</v>
      </c>
      <c r="C3" s="46">
        <v>2</v>
      </c>
      <c r="D3" s="46">
        <v>30</v>
      </c>
      <c r="E3" s="46">
        <v>28</v>
      </c>
      <c r="F3" s="53"/>
      <c r="G3" s="46">
        <v>2</v>
      </c>
      <c r="H3" s="24" t="s">
        <v>194</v>
      </c>
    </row>
    <row r="4" spans="1:8" ht="17.25" thickBot="1" x14ac:dyDescent="0.3">
      <c r="A4" s="48" t="s">
        <v>216</v>
      </c>
      <c r="B4" s="47" t="s">
        <v>177</v>
      </c>
      <c r="C4" s="46">
        <v>2</v>
      </c>
      <c r="D4" s="46">
        <v>30</v>
      </c>
      <c r="E4" s="46">
        <v>28</v>
      </c>
      <c r="F4" s="53"/>
      <c r="G4" s="46">
        <v>2</v>
      </c>
      <c r="H4" s="24" t="s">
        <v>185</v>
      </c>
    </row>
    <row r="5" spans="1:8" ht="17.25" thickBot="1" x14ac:dyDescent="0.3">
      <c r="A5" s="48" t="s">
        <v>222</v>
      </c>
      <c r="B5" s="47" t="s">
        <v>190</v>
      </c>
      <c r="C5" s="46">
        <v>3</v>
      </c>
      <c r="D5" s="46">
        <v>45</v>
      </c>
      <c r="E5" s="46">
        <v>43</v>
      </c>
      <c r="F5" s="53"/>
      <c r="G5" s="46">
        <v>2</v>
      </c>
      <c r="H5" s="24" t="s">
        <v>189</v>
      </c>
    </row>
    <row r="6" spans="1:8" ht="17.25" thickBot="1" x14ac:dyDescent="0.3">
      <c r="A6" s="48" t="s">
        <v>224</v>
      </c>
      <c r="B6" s="47" t="s">
        <v>34</v>
      </c>
      <c r="C6" s="46">
        <v>3</v>
      </c>
      <c r="D6" s="46">
        <v>45</v>
      </c>
      <c r="E6" s="46">
        <v>43</v>
      </c>
      <c r="F6" s="53"/>
      <c r="G6" s="46">
        <v>2</v>
      </c>
      <c r="H6" s="24" t="s">
        <v>189</v>
      </c>
    </row>
    <row r="7" spans="1:8" ht="17.25" thickBot="1" x14ac:dyDescent="0.3">
      <c r="A7" s="48" t="s">
        <v>223</v>
      </c>
      <c r="B7" s="47" t="s">
        <v>191</v>
      </c>
      <c r="C7" s="46">
        <v>4</v>
      </c>
      <c r="D7" s="46">
        <v>60</v>
      </c>
      <c r="E7" s="46">
        <v>58</v>
      </c>
      <c r="F7" s="53"/>
      <c r="G7" s="46">
        <v>2</v>
      </c>
      <c r="H7" s="24" t="s">
        <v>189</v>
      </c>
    </row>
    <row r="8" spans="1:8" ht="17.25" thickBot="1" x14ac:dyDescent="0.3">
      <c r="A8" s="48" t="s">
        <v>226</v>
      </c>
      <c r="B8" s="47" t="s">
        <v>193</v>
      </c>
      <c r="C8" s="46">
        <v>2</v>
      </c>
      <c r="D8" s="46">
        <v>30</v>
      </c>
      <c r="E8" s="46">
        <v>28</v>
      </c>
      <c r="F8" s="53"/>
      <c r="G8" s="46">
        <v>2</v>
      </c>
      <c r="H8" s="24" t="s">
        <v>189</v>
      </c>
    </row>
    <row r="9" spans="1:8" ht="17.25" thickBot="1" x14ac:dyDescent="0.3">
      <c r="A9" s="48" t="s">
        <v>240</v>
      </c>
      <c r="B9" s="47" t="s">
        <v>129</v>
      </c>
      <c r="C9" s="46" t="s">
        <v>198</v>
      </c>
      <c r="D9" s="46">
        <v>45</v>
      </c>
      <c r="E9" s="46">
        <v>13</v>
      </c>
      <c r="F9" s="46">
        <v>30</v>
      </c>
      <c r="G9" s="46">
        <v>2</v>
      </c>
      <c r="H9" s="24" t="s">
        <v>200</v>
      </c>
    </row>
    <row r="10" spans="1:8" ht="17.25" thickBot="1" x14ac:dyDescent="0.3">
      <c r="A10" s="48" t="s">
        <v>236</v>
      </c>
      <c r="B10" s="47" t="s">
        <v>237</v>
      </c>
      <c r="C10" s="46">
        <v>1</v>
      </c>
      <c r="D10" s="46">
        <v>45</v>
      </c>
      <c r="E10" s="53"/>
      <c r="F10" s="46">
        <v>45</v>
      </c>
      <c r="G10" s="53"/>
      <c r="H10" s="24" t="s">
        <v>194</v>
      </c>
    </row>
    <row r="11" spans="1:8" ht="17.25" thickBot="1" x14ac:dyDescent="0.3">
      <c r="A11" s="48" t="s">
        <v>219</v>
      </c>
      <c r="B11" s="47" t="s">
        <v>20</v>
      </c>
      <c r="C11" s="46" t="s">
        <v>242</v>
      </c>
      <c r="D11" s="46">
        <v>120</v>
      </c>
      <c r="E11" s="46">
        <v>43</v>
      </c>
      <c r="F11" s="46">
        <v>75</v>
      </c>
      <c r="G11" s="46">
        <v>2</v>
      </c>
      <c r="H11" s="24" t="s">
        <v>185</v>
      </c>
    </row>
    <row r="12" spans="1:8" ht="17.25" thickBot="1" x14ac:dyDescent="0.3">
      <c r="A12" s="48" t="s">
        <v>218</v>
      </c>
      <c r="B12" s="47" t="s">
        <v>17</v>
      </c>
      <c r="C12" s="46">
        <v>1</v>
      </c>
      <c r="D12" s="46">
        <v>30</v>
      </c>
      <c r="E12" s="53"/>
      <c r="F12" s="46">
        <v>30</v>
      </c>
      <c r="G12" s="53"/>
      <c r="H12" s="24" t="s">
        <v>185</v>
      </c>
    </row>
    <row r="13" spans="1:8" ht="17.25" thickBot="1" x14ac:dyDescent="0.3">
      <c r="A13" s="48"/>
      <c r="B13" s="47" t="s">
        <v>94</v>
      </c>
      <c r="C13" s="46">
        <v>3</v>
      </c>
      <c r="D13" s="46">
        <v>45</v>
      </c>
      <c r="E13" s="46">
        <v>43</v>
      </c>
      <c r="F13" s="53"/>
      <c r="G13" s="46">
        <v>2</v>
      </c>
      <c r="H13" s="24" t="s">
        <v>185</v>
      </c>
    </row>
    <row r="14" spans="1:8" ht="17.25" thickBot="1" x14ac:dyDescent="0.3">
      <c r="A14" s="48" t="s">
        <v>229</v>
      </c>
      <c r="B14" s="50" t="s">
        <v>195</v>
      </c>
      <c r="C14" s="46">
        <v>3</v>
      </c>
      <c r="D14" s="46">
        <v>45</v>
      </c>
      <c r="E14" s="46">
        <v>43</v>
      </c>
      <c r="F14" s="53"/>
      <c r="G14" s="46">
        <v>2</v>
      </c>
      <c r="H14" s="24" t="s">
        <v>194</v>
      </c>
    </row>
    <row r="15" spans="1:8" ht="17.25" thickBot="1" x14ac:dyDescent="0.3">
      <c r="A15" s="48"/>
      <c r="B15" s="47" t="s">
        <v>187</v>
      </c>
      <c r="C15" s="46">
        <v>4</v>
      </c>
      <c r="D15" s="46">
        <v>60</v>
      </c>
      <c r="E15" s="46">
        <v>58</v>
      </c>
      <c r="F15" s="53"/>
      <c r="G15" s="46">
        <v>2</v>
      </c>
      <c r="H15" s="24" t="s">
        <v>185</v>
      </c>
    </row>
    <row r="16" spans="1:8" ht="17.25" thickBot="1" x14ac:dyDescent="0.3">
      <c r="A16" s="48" t="s">
        <v>217</v>
      </c>
      <c r="B16" s="47" t="s">
        <v>15</v>
      </c>
      <c r="C16" s="46">
        <v>1</v>
      </c>
      <c r="D16" s="46">
        <v>15</v>
      </c>
      <c r="E16" s="46">
        <v>13</v>
      </c>
      <c r="F16" s="53"/>
      <c r="G16" s="46">
        <v>2</v>
      </c>
      <c r="H16" s="24" t="s">
        <v>185</v>
      </c>
    </row>
    <row r="17" spans="1:8" ht="17.25" thickBot="1" x14ac:dyDescent="0.3">
      <c r="A17" s="48" t="s">
        <v>241</v>
      </c>
      <c r="B17" s="47" t="s">
        <v>183</v>
      </c>
      <c r="C17" s="46">
        <v>2</v>
      </c>
      <c r="D17" s="46">
        <v>30</v>
      </c>
      <c r="E17" s="46">
        <v>28</v>
      </c>
      <c r="F17" s="53"/>
      <c r="G17" s="46">
        <v>2</v>
      </c>
      <c r="H17" s="24" t="s">
        <v>200</v>
      </c>
    </row>
    <row r="18" spans="1:8" ht="17.25" thickBot="1" x14ac:dyDescent="0.3">
      <c r="A18" s="48" t="s">
        <v>227</v>
      </c>
      <c r="B18" s="47" t="s">
        <v>244</v>
      </c>
      <c r="C18" s="46">
        <v>2</v>
      </c>
      <c r="D18" s="46">
        <v>60</v>
      </c>
      <c r="E18" s="53"/>
      <c r="F18" s="46">
        <v>60</v>
      </c>
      <c r="G18" s="53"/>
      <c r="H18" s="24" t="s">
        <v>189</v>
      </c>
    </row>
    <row r="19" spans="1:8" ht="17.25" thickBot="1" x14ac:dyDescent="0.3">
      <c r="A19" s="48" t="s">
        <v>235</v>
      </c>
      <c r="B19" s="47" t="s">
        <v>53</v>
      </c>
      <c r="C19" s="46">
        <v>3</v>
      </c>
      <c r="D19" s="46">
        <v>90</v>
      </c>
      <c r="E19" s="53"/>
      <c r="F19" s="46">
        <v>90</v>
      </c>
      <c r="G19" s="53"/>
      <c r="H19" s="24" t="s">
        <v>194</v>
      </c>
    </row>
    <row r="20" spans="1:8" ht="17.25" thickBot="1" x14ac:dyDescent="0.3">
      <c r="A20" s="48" t="s">
        <v>234</v>
      </c>
      <c r="B20" s="47" t="s">
        <v>245</v>
      </c>
      <c r="C20" s="46">
        <v>3</v>
      </c>
      <c r="D20" s="46">
        <v>90</v>
      </c>
      <c r="E20" s="53"/>
      <c r="F20" s="46">
        <v>90</v>
      </c>
      <c r="G20" s="53"/>
      <c r="H20" s="24" t="s">
        <v>194</v>
      </c>
    </row>
    <row r="21" spans="1:8" ht="17.25" thickBot="1" x14ac:dyDescent="0.3">
      <c r="A21" s="48" t="s">
        <v>233</v>
      </c>
      <c r="B21" s="47" t="s">
        <v>114</v>
      </c>
      <c r="C21" s="46">
        <v>3</v>
      </c>
      <c r="D21" s="46">
        <v>90</v>
      </c>
      <c r="E21" s="53"/>
      <c r="F21" s="46">
        <v>90</v>
      </c>
      <c r="G21" s="53"/>
      <c r="H21" s="24" t="s">
        <v>194</v>
      </c>
    </row>
    <row r="22" spans="1:8" ht="17.25" thickBot="1" x14ac:dyDescent="0.3">
      <c r="A22" s="48" t="s">
        <v>238</v>
      </c>
      <c r="B22" s="47" t="s">
        <v>184</v>
      </c>
      <c r="C22" s="46">
        <v>6</v>
      </c>
      <c r="D22" s="46">
        <v>270</v>
      </c>
      <c r="E22" s="53"/>
      <c r="F22" s="46">
        <v>270</v>
      </c>
      <c r="G22" s="53"/>
      <c r="H22" s="24" t="s">
        <v>194</v>
      </c>
    </row>
    <row r="23" spans="1:8" ht="17.25" thickBot="1" x14ac:dyDescent="0.3">
      <c r="A23" s="48"/>
      <c r="B23" s="47" t="s">
        <v>186</v>
      </c>
      <c r="C23" s="46" t="s">
        <v>243</v>
      </c>
      <c r="D23" s="46">
        <v>90</v>
      </c>
      <c r="E23" s="46">
        <v>28</v>
      </c>
      <c r="F23" s="46">
        <v>60</v>
      </c>
      <c r="G23" s="46">
        <v>2</v>
      </c>
      <c r="H23" s="24" t="s">
        <v>185</v>
      </c>
    </row>
    <row r="24" spans="1:8" ht="17.25" thickBot="1" x14ac:dyDescent="0.3">
      <c r="A24" s="48" t="s">
        <v>230</v>
      </c>
      <c r="B24" s="47" t="s">
        <v>103</v>
      </c>
      <c r="C24" s="46">
        <v>2</v>
      </c>
      <c r="D24" s="46">
        <v>30</v>
      </c>
      <c r="E24" s="46">
        <v>28</v>
      </c>
      <c r="F24" s="53"/>
      <c r="G24" s="46">
        <v>2</v>
      </c>
      <c r="H24" s="24" t="s">
        <v>194</v>
      </c>
    </row>
  </sheetData>
  <sortState ref="A1:H29">
    <sortCondition ref="B1:B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35"/>
  <sheetViews>
    <sheetView zoomScale="80" zoomScaleNormal="80" workbookViewId="0">
      <selection activeCell="C2" sqref="C2"/>
    </sheetView>
  </sheetViews>
  <sheetFormatPr defaultColWidth="15.140625" defaultRowHeight="15" x14ac:dyDescent="0.25"/>
  <cols>
    <col min="1" max="1" width="5.5703125" style="320" bestFit="1" customWidth="1"/>
    <col min="2" max="2" width="13.42578125" style="320" hidden="1" customWidth="1"/>
    <col min="3" max="3" width="31.28515625" style="320" bestFit="1" customWidth="1"/>
    <col min="4" max="4" width="7.42578125" style="320" customWidth="1"/>
    <col min="5" max="5" width="6.42578125" style="320" hidden="1" customWidth="1"/>
    <col min="6" max="7" width="5.140625" style="320" hidden="1" customWidth="1"/>
    <col min="8" max="8" width="3.85546875" style="320" hidden="1" customWidth="1"/>
    <col min="9" max="9" width="29.85546875" style="320" bestFit="1" customWidth="1"/>
    <col min="10" max="10" width="5.5703125" style="320" bestFit="1" customWidth="1"/>
    <col min="11" max="11" width="10" style="320" hidden="1" customWidth="1"/>
    <col min="12" max="12" width="23" style="320" customWidth="1"/>
    <col min="13" max="13" width="5.85546875" style="322" customWidth="1"/>
    <col min="14" max="14" width="8.140625" style="320" hidden="1" customWidth="1"/>
    <col min="15" max="15" width="6.42578125" style="320" hidden="1" customWidth="1"/>
    <col min="16" max="16" width="5.140625" style="320" hidden="1" customWidth="1"/>
    <col min="17" max="17" width="6.42578125" style="320" hidden="1" customWidth="1"/>
    <col min="18" max="18" width="3.85546875" style="320" hidden="1" customWidth="1"/>
    <col min="19" max="19" width="32.42578125" style="320" bestFit="1" customWidth="1"/>
    <col min="20" max="20" width="5.5703125" style="320" bestFit="1" customWidth="1"/>
    <col min="21" max="21" width="9.85546875" style="320" hidden="1" customWidth="1"/>
    <col min="22" max="22" width="25.140625" style="320" customWidth="1"/>
    <col min="23" max="23" width="3.85546875" style="320" bestFit="1" customWidth="1"/>
    <col min="24" max="24" width="8.140625" style="320" hidden="1" customWidth="1"/>
    <col min="25" max="25" width="6.42578125" style="320" hidden="1" customWidth="1"/>
    <col min="26" max="27" width="5.140625" style="320" hidden="1" customWidth="1"/>
    <col min="28" max="28" width="3.85546875" style="320" hidden="1" customWidth="1"/>
    <col min="29" max="29" width="33" style="320" bestFit="1" customWidth="1"/>
    <col min="30" max="16384" width="15.140625" style="320"/>
  </cols>
  <sheetData>
    <row r="1" spans="1:29" s="487" customFormat="1" ht="36.75" customHeight="1" x14ac:dyDescent="0.25">
      <c r="A1" s="274" t="s">
        <v>289</v>
      </c>
      <c r="B1" s="413" t="s">
        <v>286</v>
      </c>
      <c r="C1" s="413"/>
      <c r="D1" s="413"/>
      <c r="E1" s="413"/>
      <c r="F1" s="413"/>
      <c r="G1" s="413"/>
      <c r="H1" s="413"/>
      <c r="I1" s="413"/>
      <c r="J1" s="360" t="s">
        <v>289</v>
      </c>
      <c r="K1" s="413" t="s">
        <v>287</v>
      </c>
      <c r="L1" s="413"/>
      <c r="M1" s="413"/>
      <c r="N1" s="413"/>
      <c r="O1" s="413"/>
      <c r="P1" s="413"/>
      <c r="Q1" s="413"/>
      <c r="R1" s="413"/>
      <c r="S1" s="413"/>
      <c r="T1" s="360" t="s">
        <v>289</v>
      </c>
      <c r="U1" s="413" t="s">
        <v>288</v>
      </c>
      <c r="V1" s="413"/>
      <c r="W1" s="413"/>
      <c r="X1" s="413"/>
      <c r="Y1" s="413"/>
      <c r="Z1" s="413"/>
      <c r="AA1" s="413"/>
      <c r="AB1" s="413"/>
      <c r="AC1" s="413"/>
    </row>
    <row r="2" spans="1:29" ht="16.5" x14ac:dyDescent="0.25">
      <c r="A2" s="321">
        <v>1</v>
      </c>
      <c r="B2" s="165" t="s">
        <v>225</v>
      </c>
      <c r="C2" s="166" t="s">
        <v>192</v>
      </c>
      <c r="D2" s="165">
        <v>2</v>
      </c>
      <c r="E2" s="165">
        <v>30</v>
      </c>
      <c r="F2" s="165">
        <v>28</v>
      </c>
      <c r="G2" s="498"/>
      <c r="H2" s="165">
        <v>2</v>
      </c>
      <c r="I2" s="499" t="s">
        <v>189</v>
      </c>
      <c r="J2" s="321">
        <v>1</v>
      </c>
      <c r="K2" s="169" t="s">
        <v>143</v>
      </c>
      <c r="L2" s="170" t="s">
        <v>144</v>
      </c>
      <c r="M2" s="169">
        <v>2</v>
      </c>
      <c r="N2" s="169" t="s">
        <v>13</v>
      </c>
      <c r="O2" s="229">
        <v>30</v>
      </c>
      <c r="P2" s="169">
        <v>28</v>
      </c>
      <c r="Q2" s="170"/>
      <c r="R2" s="169">
        <v>2</v>
      </c>
      <c r="S2" s="500" t="s">
        <v>199</v>
      </c>
      <c r="T2" s="321">
        <v>1</v>
      </c>
      <c r="U2" s="58" t="s">
        <v>272</v>
      </c>
      <c r="V2" s="59" t="s">
        <v>273</v>
      </c>
      <c r="W2" s="58">
        <v>2</v>
      </c>
      <c r="X2" s="58" t="s">
        <v>13</v>
      </c>
      <c r="Y2" s="61">
        <v>30</v>
      </c>
      <c r="Z2" s="58">
        <v>28</v>
      </c>
      <c r="AA2" s="58"/>
      <c r="AB2" s="58">
        <v>2</v>
      </c>
      <c r="AC2" s="277" t="s">
        <v>29</v>
      </c>
    </row>
    <row r="3" spans="1:29" ht="33" x14ac:dyDescent="0.25">
      <c r="A3" s="321">
        <v>2</v>
      </c>
      <c r="B3" s="165" t="s">
        <v>232</v>
      </c>
      <c r="C3" s="166" t="s">
        <v>180</v>
      </c>
      <c r="D3" s="165">
        <v>2</v>
      </c>
      <c r="E3" s="165">
        <v>30</v>
      </c>
      <c r="F3" s="165">
        <v>28</v>
      </c>
      <c r="G3" s="498"/>
      <c r="H3" s="165">
        <v>2</v>
      </c>
      <c r="I3" s="499" t="s">
        <v>194</v>
      </c>
      <c r="J3" s="321">
        <v>2</v>
      </c>
      <c r="K3" s="169" t="s">
        <v>140</v>
      </c>
      <c r="L3" s="170" t="s">
        <v>141</v>
      </c>
      <c r="M3" s="169">
        <v>2</v>
      </c>
      <c r="N3" s="169" t="s">
        <v>13</v>
      </c>
      <c r="O3" s="229">
        <v>30</v>
      </c>
      <c r="P3" s="169">
        <v>28</v>
      </c>
      <c r="Q3" s="169"/>
      <c r="R3" s="169">
        <v>2</v>
      </c>
      <c r="S3" s="500" t="s">
        <v>199</v>
      </c>
      <c r="T3" s="321">
        <v>2</v>
      </c>
      <c r="U3" s="58" t="s">
        <v>69</v>
      </c>
      <c r="V3" s="488" t="s">
        <v>70</v>
      </c>
      <c r="W3" s="58">
        <v>2</v>
      </c>
      <c r="X3" s="58" t="s">
        <v>13</v>
      </c>
      <c r="Y3" s="61">
        <v>30</v>
      </c>
      <c r="Z3" s="58">
        <v>28</v>
      </c>
      <c r="AA3" s="58"/>
      <c r="AB3" s="58">
        <v>2</v>
      </c>
      <c r="AC3" s="277" t="s">
        <v>199</v>
      </c>
    </row>
    <row r="4" spans="1:29" ht="16.5" x14ac:dyDescent="0.25">
      <c r="A4" s="321">
        <v>3</v>
      </c>
      <c r="B4" s="165" t="s">
        <v>231</v>
      </c>
      <c r="C4" s="166" t="s">
        <v>179</v>
      </c>
      <c r="D4" s="165">
        <v>2</v>
      </c>
      <c r="E4" s="165">
        <v>30</v>
      </c>
      <c r="F4" s="165">
        <v>28</v>
      </c>
      <c r="G4" s="498"/>
      <c r="H4" s="165">
        <v>2</v>
      </c>
      <c r="I4" s="499" t="s">
        <v>194</v>
      </c>
      <c r="J4" s="321">
        <v>3</v>
      </c>
      <c r="K4" s="169" t="s">
        <v>142</v>
      </c>
      <c r="L4" s="489" t="s">
        <v>70</v>
      </c>
      <c r="M4" s="169">
        <v>2</v>
      </c>
      <c r="N4" s="169" t="s">
        <v>13</v>
      </c>
      <c r="O4" s="229">
        <v>30</v>
      </c>
      <c r="P4" s="169">
        <v>28</v>
      </c>
      <c r="Q4" s="170"/>
      <c r="R4" s="169">
        <v>2</v>
      </c>
      <c r="S4" s="500" t="s">
        <v>199</v>
      </c>
      <c r="T4" s="321">
        <v>3</v>
      </c>
      <c r="U4" s="58" t="s">
        <v>62</v>
      </c>
      <c r="V4" s="59" t="s">
        <v>63</v>
      </c>
      <c r="W4" s="58">
        <v>1</v>
      </c>
      <c r="X4" s="58" t="s">
        <v>64</v>
      </c>
      <c r="Y4" s="58">
        <v>45</v>
      </c>
      <c r="Z4" s="58"/>
      <c r="AA4" s="58">
        <v>45</v>
      </c>
      <c r="AB4" s="58"/>
      <c r="AC4" s="277" t="s">
        <v>39</v>
      </c>
    </row>
    <row r="5" spans="1:29" ht="33" x14ac:dyDescent="0.25">
      <c r="A5" s="321">
        <v>4</v>
      </c>
      <c r="B5" s="165" t="s">
        <v>222</v>
      </c>
      <c r="C5" s="166" t="s">
        <v>190</v>
      </c>
      <c r="D5" s="165">
        <v>3</v>
      </c>
      <c r="E5" s="165">
        <v>45</v>
      </c>
      <c r="F5" s="165">
        <v>43</v>
      </c>
      <c r="G5" s="498"/>
      <c r="H5" s="165">
        <v>2</v>
      </c>
      <c r="I5" s="499" t="s">
        <v>189</v>
      </c>
      <c r="J5" s="321">
        <v>4</v>
      </c>
      <c r="K5" s="169" t="s">
        <v>99</v>
      </c>
      <c r="L5" s="170" t="s">
        <v>35</v>
      </c>
      <c r="M5" s="169">
        <v>3</v>
      </c>
      <c r="N5" s="169" t="s">
        <v>32</v>
      </c>
      <c r="O5" s="169">
        <v>45</v>
      </c>
      <c r="P5" s="169">
        <v>43</v>
      </c>
      <c r="Q5" s="170"/>
      <c r="R5" s="169">
        <v>2</v>
      </c>
      <c r="S5" s="500" t="s">
        <v>29</v>
      </c>
      <c r="T5" s="321">
        <v>4</v>
      </c>
      <c r="U5" s="58" t="s">
        <v>43</v>
      </c>
      <c r="V5" s="59" t="s">
        <v>44</v>
      </c>
      <c r="W5" s="58">
        <v>2</v>
      </c>
      <c r="X5" s="58" t="s">
        <v>13</v>
      </c>
      <c r="Y5" s="58">
        <v>30</v>
      </c>
      <c r="Z5" s="58">
        <v>28</v>
      </c>
      <c r="AA5" s="58"/>
      <c r="AB5" s="58">
        <v>2</v>
      </c>
      <c r="AC5" s="277" t="s">
        <v>39</v>
      </c>
    </row>
    <row r="6" spans="1:29" ht="33" customHeight="1" x14ac:dyDescent="0.25">
      <c r="A6" s="321">
        <v>5</v>
      </c>
      <c r="B6" s="165" t="s">
        <v>224</v>
      </c>
      <c r="C6" s="166" t="s">
        <v>34</v>
      </c>
      <c r="D6" s="165">
        <v>3</v>
      </c>
      <c r="E6" s="165">
        <v>45</v>
      </c>
      <c r="F6" s="165">
        <v>43</v>
      </c>
      <c r="G6" s="498"/>
      <c r="H6" s="165">
        <v>2</v>
      </c>
      <c r="I6" s="499" t="s">
        <v>189</v>
      </c>
      <c r="J6" s="321">
        <v>5</v>
      </c>
      <c r="K6" s="169" t="s">
        <v>104</v>
      </c>
      <c r="L6" s="170" t="s">
        <v>34</v>
      </c>
      <c r="M6" s="169">
        <v>3</v>
      </c>
      <c r="N6" s="169" t="s">
        <v>32</v>
      </c>
      <c r="O6" s="169">
        <v>45</v>
      </c>
      <c r="P6" s="169">
        <v>43</v>
      </c>
      <c r="Q6" s="501"/>
      <c r="R6" s="169">
        <v>2</v>
      </c>
      <c r="S6" s="500" t="s">
        <v>29</v>
      </c>
      <c r="T6" s="321">
        <v>5</v>
      </c>
      <c r="U6" s="58" t="s">
        <v>73</v>
      </c>
      <c r="V6" s="59" t="s">
        <v>74</v>
      </c>
      <c r="W6" s="58">
        <v>2</v>
      </c>
      <c r="X6" s="58" t="s">
        <v>13</v>
      </c>
      <c r="Y6" s="61">
        <v>30</v>
      </c>
      <c r="Z6" s="58">
        <v>28</v>
      </c>
      <c r="AA6" s="58"/>
      <c r="AB6" s="58">
        <v>2</v>
      </c>
      <c r="AC6" s="277" t="s">
        <v>285</v>
      </c>
    </row>
    <row r="7" spans="1:29" ht="33" x14ac:dyDescent="0.25">
      <c r="A7" s="321">
        <v>6</v>
      </c>
      <c r="B7" s="165" t="s">
        <v>223</v>
      </c>
      <c r="C7" s="166" t="s">
        <v>191</v>
      </c>
      <c r="D7" s="165">
        <v>4</v>
      </c>
      <c r="E7" s="165">
        <v>60</v>
      </c>
      <c r="F7" s="165">
        <v>58</v>
      </c>
      <c r="G7" s="498"/>
      <c r="H7" s="165">
        <v>2</v>
      </c>
      <c r="I7" s="499" t="s">
        <v>189</v>
      </c>
      <c r="J7" s="321">
        <v>6</v>
      </c>
      <c r="K7" s="169" t="s">
        <v>149</v>
      </c>
      <c r="L7" s="170" t="s">
        <v>68</v>
      </c>
      <c r="M7" s="169">
        <v>2</v>
      </c>
      <c r="N7" s="169" t="s">
        <v>13</v>
      </c>
      <c r="O7" s="229">
        <v>30</v>
      </c>
      <c r="P7" s="169">
        <v>28</v>
      </c>
      <c r="Q7" s="170"/>
      <c r="R7" s="169">
        <v>2</v>
      </c>
      <c r="S7" s="500" t="s">
        <v>201</v>
      </c>
      <c r="T7" s="321">
        <v>6</v>
      </c>
      <c r="U7" s="58" t="s">
        <v>151</v>
      </c>
      <c r="V7" s="59" t="s">
        <v>101</v>
      </c>
      <c r="W7" s="58">
        <v>3</v>
      </c>
      <c r="X7" s="58" t="s">
        <v>204</v>
      </c>
      <c r="Y7" s="58">
        <v>45</v>
      </c>
      <c r="Z7" s="58">
        <v>43</v>
      </c>
      <c r="AA7" s="58"/>
      <c r="AB7" s="58">
        <v>2</v>
      </c>
      <c r="AC7" s="277" t="s">
        <v>29</v>
      </c>
    </row>
    <row r="8" spans="1:29" ht="33" customHeight="1" x14ac:dyDescent="0.25">
      <c r="A8" s="321">
        <v>7</v>
      </c>
      <c r="B8" s="165" t="s">
        <v>226</v>
      </c>
      <c r="C8" s="166" t="s">
        <v>193</v>
      </c>
      <c r="D8" s="165">
        <v>2</v>
      </c>
      <c r="E8" s="165">
        <v>30</v>
      </c>
      <c r="F8" s="165">
        <v>28</v>
      </c>
      <c r="G8" s="498"/>
      <c r="H8" s="165">
        <v>2</v>
      </c>
      <c r="I8" s="499" t="s">
        <v>189</v>
      </c>
      <c r="J8" s="321">
        <v>7</v>
      </c>
      <c r="K8" s="169" t="s">
        <v>128</v>
      </c>
      <c r="L8" s="170" t="s">
        <v>129</v>
      </c>
      <c r="M8" s="169">
        <v>2</v>
      </c>
      <c r="N8" s="169" t="s">
        <v>92</v>
      </c>
      <c r="O8" s="169">
        <v>45</v>
      </c>
      <c r="P8" s="169">
        <v>13</v>
      </c>
      <c r="Q8" s="169">
        <v>30</v>
      </c>
      <c r="R8" s="169">
        <v>2</v>
      </c>
      <c r="S8" s="500" t="s">
        <v>39</v>
      </c>
      <c r="T8" s="321">
        <v>7</v>
      </c>
      <c r="U8" s="58" t="s">
        <v>213</v>
      </c>
      <c r="V8" s="59" t="s">
        <v>147</v>
      </c>
      <c r="W8" s="58">
        <v>2</v>
      </c>
      <c r="X8" s="58" t="s">
        <v>13</v>
      </c>
      <c r="Y8" s="61">
        <v>30</v>
      </c>
      <c r="Z8" s="58">
        <v>28</v>
      </c>
      <c r="AA8" s="58"/>
      <c r="AB8" s="58">
        <v>2</v>
      </c>
      <c r="AC8" s="277" t="s">
        <v>199</v>
      </c>
    </row>
    <row r="9" spans="1:29" ht="33" x14ac:dyDescent="0.25">
      <c r="A9" s="321">
        <v>8</v>
      </c>
      <c r="B9" s="165" t="s">
        <v>240</v>
      </c>
      <c r="C9" s="166" t="s">
        <v>129</v>
      </c>
      <c r="D9" s="165" t="s">
        <v>198</v>
      </c>
      <c r="E9" s="165">
        <v>45</v>
      </c>
      <c r="F9" s="165">
        <v>13</v>
      </c>
      <c r="G9" s="165">
        <v>30</v>
      </c>
      <c r="H9" s="165">
        <v>2</v>
      </c>
      <c r="I9" s="499" t="s">
        <v>200</v>
      </c>
      <c r="J9" s="321">
        <v>8</v>
      </c>
      <c r="K9" s="169" t="s">
        <v>132</v>
      </c>
      <c r="L9" s="170" t="s">
        <v>63</v>
      </c>
      <c r="M9" s="169">
        <v>1</v>
      </c>
      <c r="N9" s="169" t="s">
        <v>64</v>
      </c>
      <c r="O9" s="169">
        <v>45</v>
      </c>
      <c r="P9" s="170"/>
      <c r="Q9" s="169">
        <v>45</v>
      </c>
      <c r="R9" s="170"/>
      <c r="S9" s="500" t="s">
        <v>39</v>
      </c>
      <c r="T9" s="321">
        <v>8</v>
      </c>
      <c r="U9" s="58" t="s">
        <v>40</v>
      </c>
      <c r="V9" s="59" t="s">
        <v>41</v>
      </c>
      <c r="W9" s="58">
        <v>2</v>
      </c>
      <c r="X9" s="58" t="s">
        <v>13</v>
      </c>
      <c r="Y9" s="58">
        <v>30</v>
      </c>
      <c r="Z9" s="58">
        <v>28</v>
      </c>
      <c r="AA9" s="58"/>
      <c r="AB9" s="58">
        <v>2</v>
      </c>
      <c r="AC9" s="277" t="s">
        <v>39</v>
      </c>
    </row>
    <row r="10" spans="1:29" ht="16.5" x14ac:dyDescent="0.25">
      <c r="A10" s="321">
        <v>9</v>
      </c>
      <c r="B10" s="165" t="s">
        <v>236</v>
      </c>
      <c r="C10" s="166" t="s">
        <v>237</v>
      </c>
      <c r="D10" s="165">
        <v>1</v>
      </c>
      <c r="E10" s="165">
        <v>45</v>
      </c>
      <c r="F10" s="498"/>
      <c r="G10" s="165">
        <v>45</v>
      </c>
      <c r="H10" s="498"/>
      <c r="I10" s="499" t="s">
        <v>194</v>
      </c>
      <c r="J10" s="321">
        <v>9</v>
      </c>
      <c r="K10" s="169" t="s">
        <v>130</v>
      </c>
      <c r="L10" s="170" t="s">
        <v>131</v>
      </c>
      <c r="M10" s="169">
        <v>1</v>
      </c>
      <c r="N10" s="169" t="s">
        <v>64</v>
      </c>
      <c r="O10" s="169">
        <v>45</v>
      </c>
      <c r="P10" s="170"/>
      <c r="Q10" s="169">
        <v>45</v>
      </c>
      <c r="R10" s="170"/>
      <c r="S10" s="500" t="s">
        <v>39</v>
      </c>
      <c r="T10" s="321">
        <v>9</v>
      </c>
      <c r="U10" s="58" t="s">
        <v>274</v>
      </c>
      <c r="V10" s="59" t="s">
        <v>275</v>
      </c>
      <c r="W10" s="58">
        <v>2</v>
      </c>
      <c r="X10" s="58" t="s">
        <v>54</v>
      </c>
      <c r="Y10" s="58">
        <v>60</v>
      </c>
      <c r="Z10" s="58"/>
      <c r="AA10" s="58">
        <v>60</v>
      </c>
      <c r="AB10" s="58"/>
      <c r="AC10" s="277" t="s">
        <v>39</v>
      </c>
    </row>
    <row r="11" spans="1:29" ht="49.5" x14ac:dyDescent="0.25">
      <c r="A11" s="321">
        <v>10</v>
      </c>
      <c r="B11" s="165" t="s">
        <v>229</v>
      </c>
      <c r="C11" s="490" t="s">
        <v>195</v>
      </c>
      <c r="D11" s="165">
        <v>3</v>
      </c>
      <c r="E11" s="165">
        <v>45</v>
      </c>
      <c r="F11" s="165">
        <v>43</v>
      </c>
      <c r="G11" s="498"/>
      <c r="H11" s="165">
        <v>2</v>
      </c>
      <c r="I11" s="499" t="s">
        <v>194</v>
      </c>
      <c r="J11" s="321">
        <v>10</v>
      </c>
      <c r="K11" s="169" t="s">
        <v>105</v>
      </c>
      <c r="L11" s="170" t="s">
        <v>37</v>
      </c>
      <c r="M11" s="169">
        <v>3</v>
      </c>
      <c r="N11" s="169" t="s">
        <v>32</v>
      </c>
      <c r="O11" s="169">
        <v>45</v>
      </c>
      <c r="P11" s="169">
        <v>43</v>
      </c>
      <c r="Q11" s="170"/>
      <c r="R11" s="169">
        <v>2</v>
      </c>
      <c r="S11" s="500" t="s">
        <v>29</v>
      </c>
      <c r="T11" s="321">
        <v>10</v>
      </c>
      <c r="U11" s="62" t="s">
        <v>55</v>
      </c>
      <c r="V11" s="59" t="s">
        <v>56</v>
      </c>
      <c r="W11" s="62">
        <v>3</v>
      </c>
      <c r="X11" s="58" t="s">
        <v>51</v>
      </c>
      <c r="Y11" s="58">
        <v>90</v>
      </c>
      <c r="Z11" s="58"/>
      <c r="AA11" s="58">
        <v>90</v>
      </c>
      <c r="AB11" s="58"/>
      <c r="AC11" s="277" t="s">
        <v>39</v>
      </c>
    </row>
    <row r="12" spans="1:29" ht="49.5" x14ac:dyDescent="0.25">
      <c r="A12" s="321">
        <v>11</v>
      </c>
      <c r="B12" s="165" t="s">
        <v>241</v>
      </c>
      <c r="C12" s="166" t="s">
        <v>183</v>
      </c>
      <c r="D12" s="165">
        <v>2</v>
      </c>
      <c r="E12" s="165">
        <v>30</v>
      </c>
      <c r="F12" s="165">
        <v>28</v>
      </c>
      <c r="G12" s="498"/>
      <c r="H12" s="165">
        <v>2</v>
      </c>
      <c r="I12" s="499" t="s">
        <v>200</v>
      </c>
      <c r="J12" s="321">
        <v>11</v>
      </c>
      <c r="K12" s="169" t="s">
        <v>107</v>
      </c>
      <c r="L12" s="170" t="s">
        <v>44</v>
      </c>
      <c r="M12" s="169">
        <v>2</v>
      </c>
      <c r="N12" s="169" t="s">
        <v>13</v>
      </c>
      <c r="O12" s="169">
        <v>30</v>
      </c>
      <c r="P12" s="169">
        <v>28</v>
      </c>
      <c r="Q12" s="170"/>
      <c r="R12" s="169">
        <v>2</v>
      </c>
      <c r="S12" s="500" t="s">
        <v>39</v>
      </c>
      <c r="T12" s="321">
        <v>11</v>
      </c>
      <c r="U12" s="58" t="s">
        <v>57</v>
      </c>
      <c r="V12" s="59" t="s">
        <v>58</v>
      </c>
      <c r="W12" s="58">
        <v>2</v>
      </c>
      <c r="X12" s="58" t="s">
        <v>54</v>
      </c>
      <c r="Y12" s="58">
        <v>60</v>
      </c>
      <c r="Z12" s="58"/>
      <c r="AA12" s="58">
        <v>60</v>
      </c>
      <c r="AB12" s="58"/>
      <c r="AC12" s="277" t="s">
        <v>39</v>
      </c>
    </row>
    <row r="13" spans="1:29" ht="66" customHeight="1" x14ac:dyDescent="0.25">
      <c r="A13" s="321">
        <v>12</v>
      </c>
      <c r="B13" s="165" t="s">
        <v>227</v>
      </c>
      <c r="C13" s="166" t="s">
        <v>178</v>
      </c>
      <c r="D13" s="165">
        <v>2</v>
      </c>
      <c r="E13" s="165">
        <v>60</v>
      </c>
      <c r="F13" s="498"/>
      <c r="G13" s="165">
        <v>60</v>
      </c>
      <c r="H13" s="498"/>
      <c r="I13" s="499" t="s">
        <v>189</v>
      </c>
      <c r="J13" s="321">
        <v>12</v>
      </c>
      <c r="K13" s="169" t="s">
        <v>100</v>
      </c>
      <c r="L13" s="170" t="s">
        <v>101</v>
      </c>
      <c r="M13" s="169">
        <v>2</v>
      </c>
      <c r="N13" s="169" t="s">
        <v>13</v>
      </c>
      <c r="O13" s="169">
        <v>30</v>
      </c>
      <c r="P13" s="169">
        <v>28</v>
      </c>
      <c r="Q13" s="170"/>
      <c r="R13" s="169">
        <v>2</v>
      </c>
      <c r="S13" s="500" t="s">
        <v>29</v>
      </c>
      <c r="T13" s="321">
        <v>12</v>
      </c>
      <c r="U13" s="58" t="s">
        <v>276</v>
      </c>
      <c r="V13" s="59" t="s">
        <v>114</v>
      </c>
      <c r="W13" s="58">
        <v>2</v>
      </c>
      <c r="X13" s="58" t="s">
        <v>32</v>
      </c>
      <c r="Y13" s="61">
        <v>45</v>
      </c>
      <c r="Z13" s="58">
        <v>43</v>
      </c>
      <c r="AA13" s="58"/>
      <c r="AB13" s="58">
        <v>2</v>
      </c>
      <c r="AC13" s="277" t="s">
        <v>39</v>
      </c>
    </row>
    <row r="14" spans="1:29" ht="33" x14ac:dyDescent="0.25">
      <c r="A14" s="321">
        <v>13</v>
      </c>
      <c r="B14" s="165" t="s">
        <v>235</v>
      </c>
      <c r="C14" s="166" t="s">
        <v>197</v>
      </c>
      <c r="D14" s="165">
        <v>3</v>
      </c>
      <c r="E14" s="165">
        <v>90</v>
      </c>
      <c r="F14" s="498"/>
      <c r="G14" s="165">
        <v>90</v>
      </c>
      <c r="H14" s="498"/>
      <c r="I14" s="499" t="s">
        <v>194</v>
      </c>
      <c r="J14" s="321">
        <v>13</v>
      </c>
      <c r="K14" s="169" t="s">
        <v>96</v>
      </c>
      <c r="L14" s="170" t="s">
        <v>97</v>
      </c>
      <c r="M14" s="169">
        <v>3</v>
      </c>
      <c r="N14" s="169" t="s">
        <v>32</v>
      </c>
      <c r="O14" s="169">
        <v>45</v>
      </c>
      <c r="P14" s="169">
        <v>43</v>
      </c>
      <c r="Q14" s="170"/>
      <c r="R14" s="169">
        <v>2</v>
      </c>
      <c r="S14" s="500" t="s">
        <v>29</v>
      </c>
      <c r="T14" s="321">
        <v>13</v>
      </c>
      <c r="U14" s="58" t="s">
        <v>152</v>
      </c>
      <c r="V14" s="59" t="s">
        <v>127</v>
      </c>
      <c r="W14" s="58">
        <v>2</v>
      </c>
      <c r="X14" s="58" t="s">
        <v>54</v>
      </c>
      <c r="Y14" s="61">
        <v>60</v>
      </c>
      <c r="Z14" s="58"/>
      <c r="AA14" s="58">
        <v>60</v>
      </c>
      <c r="AB14" s="58"/>
      <c r="AC14" s="277" t="s">
        <v>39</v>
      </c>
    </row>
    <row r="15" spans="1:29" ht="33" x14ac:dyDescent="0.25">
      <c r="A15" s="321">
        <v>14</v>
      </c>
      <c r="B15" s="165" t="s">
        <v>234</v>
      </c>
      <c r="C15" s="166" t="s">
        <v>181</v>
      </c>
      <c r="D15" s="165">
        <v>3</v>
      </c>
      <c r="E15" s="165">
        <v>90</v>
      </c>
      <c r="F15" s="498"/>
      <c r="G15" s="165">
        <v>90</v>
      </c>
      <c r="H15" s="498"/>
      <c r="I15" s="499" t="s">
        <v>194</v>
      </c>
      <c r="J15" s="321">
        <v>14</v>
      </c>
      <c r="K15" s="169" t="s">
        <v>146</v>
      </c>
      <c r="L15" s="170" t="s">
        <v>147</v>
      </c>
      <c r="M15" s="169">
        <v>2</v>
      </c>
      <c r="N15" s="169" t="s">
        <v>13</v>
      </c>
      <c r="O15" s="229">
        <v>30</v>
      </c>
      <c r="P15" s="169">
        <v>28</v>
      </c>
      <c r="Q15" s="170"/>
      <c r="R15" s="169">
        <v>2</v>
      </c>
      <c r="S15" s="500" t="s">
        <v>201</v>
      </c>
      <c r="T15" s="321">
        <v>14</v>
      </c>
      <c r="U15" s="58" t="s">
        <v>49</v>
      </c>
      <c r="V15" s="59" t="s">
        <v>50</v>
      </c>
      <c r="W15" s="58">
        <v>3</v>
      </c>
      <c r="X15" s="58" t="s">
        <v>54</v>
      </c>
      <c r="Y15" s="58">
        <v>90</v>
      </c>
      <c r="Z15" s="58"/>
      <c r="AA15" s="58">
        <v>90</v>
      </c>
      <c r="AB15" s="58"/>
      <c r="AC15" s="277" t="s">
        <v>39</v>
      </c>
    </row>
    <row r="16" spans="1:29" ht="49.5" customHeight="1" x14ac:dyDescent="0.25">
      <c r="A16" s="321">
        <v>15</v>
      </c>
      <c r="B16" s="165" t="s">
        <v>233</v>
      </c>
      <c r="C16" s="166" t="s">
        <v>196</v>
      </c>
      <c r="D16" s="165">
        <v>3</v>
      </c>
      <c r="E16" s="165">
        <v>90</v>
      </c>
      <c r="F16" s="498"/>
      <c r="G16" s="165">
        <v>90</v>
      </c>
      <c r="H16" s="498"/>
      <c r="I16" s="499" t="s">
        <v>194</v>
      </c>
      <c r="J16" s="321">
        <v>15</v>
      </c>
      <c r="K16" s="169" t="s">
        <v>108</v>
      </c>
      <c r="L16" s="170" t="s">
        <v>42</v>
      </c>
      <c r="M16" s="169">
        <v>2</v>
      </c>
      <c r="N16" s="169" t="s">
        <v>13</v>
      </c>
      <c r="O16" s="229">
        <v>30</v>
      </c>
      <c r="P16" s="169">
        <v>28</v>
      </c>
      <c r="Q16" s="170"/>
      <c r="R16" s="169">
        <v>2</v>
      </c>
      <c r="S16" s="500" t="s">
        <v>39</v>
      </c>
      <c r="T16" s="321">
        <v>15</v>
      </c>
      <c r="U16" s="58" t="s">
        <v>59</v>
      </c>
      <c r="V16" s="59" t="s">
        <v>60</v>
      </c>
      <c r="W16" s="58">
        <v>6</v>
      </c>
      <c r="X16" s="58" t="s">
        <v>61</v>
      </c>
      <c r="Y16" s="61">
        <v>270</v>
      </c>
      <c r="Z16" s="58"/>
      <c r="AA16" s="58">
        <v>270</v>
      </c>
      <c r="AB16" s="58"/>
      <c r="AC16" s="277" t="s">
        <v>39</v>
      </c>
    </row>
    <row r="17" spans="1:29" ht="49.5" customHeight="1" x14ac:dyDescent="0.25">
      <c r="A17" s="321">
        <v>16</v>
      </c>
      <c r="B17" s="165" t="s">
        <v>238</v>
      </c>
      <c r="C17" s="166" t="s">
        <v>184</v>
      </c>
      <c r="D17" s="165">
        <v>6</v>
      </c>
      <c r="E17" s="165">
        <v>270</v>
      </c>
      <c r="F17" s="498"/>
      <c r="G17" s="165">
        <v>270</v>
      </c>
      <c r="H17" s="498"/>
      <c r="I17" s="499" t="s">
        <v>194</v>
      </c>
      <c r="J17" s="321">
        <v>16</v>
      </c>
      <c r="K17" s="169" t="s">
        <v>106</v>
      </c>
      <c r="L17" s="170" t="s">
        <v>41</v>
      </c>
      <c r="M17" s="169">
        <v>2</v>
      </c>
      <c r="N17" s="169" t="s">
        <v>13</v>
      </c>
      <c r="O17" s="169">
        <v>30</v>
      </c>
      <c r="P17" s="169">
        <v>28</v>
      </c>
      <c r="Q17" s="170"/>
      <c r="R17" s="169">
        <v>2</v>
      </c>
      <c r="S17" s="500" t="s">
        <v>39</v>
      </c>
      <c r="T17" s="321">
        <v>16</v>
      </c>
      <c r="U17" s="58" t="s">
        <v>71</v>
      </c>
      <c r="V17" s="59" t="s">
        <v>72</v>
      </c>
      <c r="W17" s="58">
        <v>2</v>
      </c>
      <c r="X17" s="58" t="s">
        <v>13</v>
      </c>
      <c r="Y17" s="61">
        <v>30</v>
      </c>
      <c r="Z17" s="58">
        <v>28</v>
      </c>
      <c r="AA17" s="58"/>
      <c r="AB17" s="58">
        <v>2</v>
      </c>
      <c r="AC17" s="277" t="s">
        <v>285</v>
      </c>
    </row>
    <row r="18" spans="1:29" ht="33" x14ac:dyDescent="0.25">
      <c r="A18" s="321">
        <v>17</v>
      </c>
      <c r="B18" s="165" t="s">
        <v>230</v>
      </c>
      <c r="C18" s="166" t="s">
        <v>103</v>
      </c>
      <c r="D18" s="165">
        <v>2</v>
      </c>
      <c r="E18" s="165">
        <v>30</v>
      </c>
      <c r="F18" s="165">
        <v>28</v>
      </c>
      <c r="G18" s="498"/>
      <c r="H18" s="165">
        <v>2</v>
      </c>
      <c r="I18" s="499" t="s">
        <v>194</v>
      </c>
      <c r="J18" s="321">
        <v>17</v>
      </c>
      <c r="K18" s="169" t="s">
        <v>115</v>
      </c>
      <c r="L18" s="170" t="s">
        <v>116</v>
      </c>
      <c r="M18" s="169">
        <v>2</v>
      </c>
      <c r="N18" s="169" t="s">
        <v>54</v>
      </c>
      <c r="O18" s="169">
        <v>60</v>
      </c>
      <c r="P18" s="170"/>
      <c r="Q18" s="169">
        <v>60</v>
      </c>
      <c r="R18" s="170"/>
      <c r="S18" s="500" t="s">
        <v>39</v>
      </c>
      <c r="T18" s="321">
        <v>17</v>
      </c>
      <c r="U18" s="58" t="s">
        <v>30</v>
      </c>
      <c r="V18" s="59" t="s">
        <v>31</v>
      </c>
      <c r="W18" s="58">
        <v>3</v>
      </c>
      <c r="X18" s="58" t="s">
        <v>32</v>
      </c>
      <c r="Y18" s="58">
        <v>45</v>
      </c>
      <c r="Z18" s="58">
        <v>43</v>
      </c>
      <c r="AA18" s="58"/>
      <c r="AB18" s="58">
        <v>2</v>
      </c>
      <c r="AC18" s="277" t="s">
        <v>29</v>
      </c>
    </row>
    <row r="19" spans="1:29" ht="33" x14ac:dyDescent="0.25">
      <c r="A19" s="321">
        <v>18</v>
      </c>
      <c r="B19" s="277"/>
      <c r="C19" s="277"/>
      <c r="D19" s="277"/>
      <c r="E19" s="277"/>
      <c r="F19" s="277"/>
      <c r="G19" s="277"/>
      <c r="H19" s="277"/>
      <c r="I19" s="277"/>
      <c r="J19" s="321">
        <v>18</v>
      </c>
      <c r="K19" s="169" t="s">
        <v>109</v>
      </c>
      <c r="L19" s="170" t="s">
        <v>110</v>
      </c>
      <c r="M19" s="169">
        <v>1</v>
      </c>
      <c r="N19" s="169" t="s">
        <v>18</v>
      </c>
      <c r="O19" s="229">
        <v>30</v>
      </c>
      <c r="P19" s="169"/>
      <c r="Q19" s="169">
        <v>30</v>
      </c>
      <c r="R19" s="169"/>
      <c r="S19" s="500" t="s">
        <v>39</v>
      </c>
      <c r="T19" s="321">
        <v>18</v>
      </c>
      <c r="U19" s="58" t="s">
        <v>45</v>
      </c>
      <c r="V19" s="59" t="s">
        <v>46</v>
      </c>
      <c r="W19" s="58">
        <v>3</v>
      </c>
      <c r="X19" s="58" t="s">
        <v>32</v>
      </c>
      <c r="Y19" s="58">
        <v>45</v>
      </c>
      <c r="Z19" s="58">
        <v>43</v>
      </c>
      <c r="AA19" s="58"/>
      <c r="AB19" s="58">
        <v>2</v>
      </c>
      <c r="AC19" s="277" t="s">
        <v>29</v>
      </c>
    </row>
    <row r="20" spans="1:29" ht="33" x14ac:dyDescent="0.25">
      <c r="A20" s="321">
        <v>19</v>
      </c>
      <c r="B20" s="277"/>
      <c r="C20" s="277"/>
      <c r="D20" s="277"/>
      <c r="E20" s="277"/>
      <c r="F20" s="277"/>
      <c r="G20" s="277"/>
      <c r="H20" s="277"/>
      <c r="I20" s="277"/>
      <c r="J20" s="321">
        <v>19</v>
      </c>
      <c r="K20" s="169" t="s">
        <v>111</v>
      </c>
      <c r="L20" s="170" t="s">
        <v>112</v>
      </c>
      <c r="M20" s="169">
        <v>1</v>
      </c>
      <c r="N20" s="169" t="s">
        <v>18</v>
      </c>
      <c r="O20" s="169">
        <v>30</v>
      </c>
      <c r="P20" s="170"/>
      <c r="Q20" s="169">
        <v>30</v>
      </c>
      <c r="R20" s="170"/>
      <c r="S20" s="500" t="s">
        <v>39</v>
      </c>
      <c r="T20" s="321">
        <v>19</v>
      </c>
      <c r="U20" s="58" t="s">
        <v>214</v>
      </c>
      <c r="V20" s="59" t="s">
        <v>215</v>
      </c>
      <c r="W20" s="58">
        <v>2</v>
      </c>
      <c r="X20" s="58" t="s">
        <v>13</v>
      </c>
      <c r="Y20" s="58">
        <v>30</v>
      </c>
      <c r="Z20" s="58">
        <v>28</v>
      </c>
      <c r="AA20" s="58"/>
      <c r="AB20" s="58">
        <v>2</v>
      </c>
      <c r="AC20" s="277" t="s">
        <v>39</v>
      </c>
    </row>
    <row r="21" spans="1:29" ht="49.5" x14ac:dyDescent="0.25">
      <c r="A21" s="321">
        <v>20</v>
      </c>
      <c r="B21" s="277"/>
      <c r="C21" s="277"/>
      <c r="D21" s="277"/>
      <c r="E21" s="277"/>
      <c r="F21" s="277"/>
      <c r="G21" s="277"/>
      <c r="H21" s="277"/>
      <c r="I21" s="277"/>
      <c r="J21" s="321">
        <v>20</v>
      </c>
      <c r="K21" s="169" t="s">
        <v>121</v>
      </c>
      <c r="L21" s="170" t="s">
        <v>53</v>
      </c>
      <c r="M21" s="169">
        <v>3</v>
      </c>
      <c r="N21" s="169" t="s">
        <v>51</v>
      </c>
      <c r="O21" s="169">
        <v>90</v>
      </c>
      <c r="P21" s="170"/>
      <c r="Q21" s="169">
        <v>90</v>
      </c>
      <c r="R21" s="170"/>
      <c r="S21" s="500" t="s">
        <v>39</v>
      </c>
      <c r="T21" s="321">
        <v>20</v>
      </c>
      <c r="U21" s="491"/>
      <c r="V21" s="513"/>
      <c r="W21" s="514"/>
      <c r="X21" s="514"/>
      <c r="Y21" s="514">
        <f>SUM(Y22:Y32)</f>
        <v>60</v>
      </c>
      <c r="Z21" s="514">
        <f>SUM(Z22:Z32)</f>
        <v>56</v>
      </c>
      <c r="AA21" s="514">
        <f>SUM(AA22:AA32)</f>
        <v>0</v>
      </c>
      <c r="AB21" s="514">
        <f>SUM(AB22:AB32)</f>
        <v>4</v>
      </c>
      <c r="AC21" s="515"/>
    </row>
    <row r="22" spans="1:29" ht="49.5" x14ac:dyDescent="0.25">
      <c r="A22" s="321">
        <v>21</v>
      </c>
      <c r="B22" s="277"/>
      <c r="C22" s="277"/>
      <c r="D22" s="277"/>
      <c r="E22" s="277"/>
      <c r="F22" s="277"/>
      <c r="G22" s="277"/>
      <c r="H22" s="277"/>
      <c r="I22" s="277"/>
      <c r="J22" s="321">
        <v>21</v>
      </c>
      <c r="K22" s="493" t="s">
        <v>122</v>
      </c>
      <c r="L22" s="170" t="s">
        <v>123</v>
      </c>
      <c r="M22" s="493">
        <v>2</v>
      </c>
      <c r="N22" s="169" t="s">
        <v>54</v>
      </c>
      <c r="O22" s="169">
        <v>60</v>
      </c>
      <c r="P22" s="170"/>
      <c r="Q22" s="169">
        <v>60</v>
      </c>
      <c r="R22" s="170"/>
      <c r="S22" s="500" t="s">
        <v>39</v>
      </c>
      <c r="T22" s="321">
        <v>21</v>
      </c>
      <c r="U22" s="277"/>
      <c r="V22" s="277"/>
      <c r="W22" s="277"/>
      <c r="X22" s="277"/>
      <c r="Y22" s="277"/>
      <c r="Z22" s="277"/>
      <c r="AA22" s="277"/>
      <c r="AB22" s="277"/>
      <c r="AC22" s="277"/>
    </row>
    <row r="23" spans="1:29" ht="33" x14ac:dyDescent="0.25">
      <c r="A23" s="321">
        <v>22</v>
      </c>
      <c r="B23" s="277"/>
      <c r="C23" s="277"/>
      <c r="D23" s="277"/>
      <c r="E23" s="277"/>
      <c r="F23" s="277"/>
      <c r="G23" s="277"/>
      <c r="H23" s="277"/>
      <c r="I23" s="277"/>
      <c r="J23" s="321">
        <v>22</v>
      </c>
      <c r="K23" s="169" t="s">
        <v>124</v>
      </c>
      <c r="L23" s="170" t="s">
        <v>125</v>
      </c>
      <c r="M23" s="169">
        <v>3</v>
      </c>
      <c r="N23" s="169" t="s">
        <v>51</v>
      </c>
      <c r="O23" s="169">
        <v>90</v>
      </c>
      <c r="P23" s="170"/>
      <c r="Q23" s="169">
        <v>90</v>
      </c>
      <c r="R23" s="170"/>
      <c r="S23" s="500" t="s">
        <v>39</v>
      </c>
      <c r="T23" s="321">
        <v>22</v>
      </c>
      <c r="U23" s="277"/>
      <c r="V23" s="277"/>
      <c r="W23" s="277"/>
      <c r="X23" s="277"/>
      <c r="Y23" s="277"/>
      <c r="Z23" s="277"/>
      <c r="AA23" s="277"/>
      <c r="AB23" s="277"/>
      <c r="AC23" s="277"/>
    </row>
    <row r="24" spans="1:29" ht="66" customHeight="1" x14ac:dyDescent="0.25">
      <c r="A24" s="321">
        <v>23</v>
      </c>
      <c r="B24" s="277"/>
      <c r="C24" s="277"/>
      <c r="D24" s="277"/>
      <c r="E24" s="277"/>
      <c r="F24" s="277"/>
      <c r="G24" s="277"/>
      <c r="H24" s="277"/>
      <c r="I24" s="277"/>
      <c r="J24" s="321">
        <v>23</v>
      </c>
      <c r="K24" s="169" t="s">
        <v>113</v>
      </c>
      <c r="L24" s="170" t="s">
        <v>114</v>
      </c>
      <c r="M24" s="169">
        <v>2</v>
      </c>
      <c r="N24" s="169" t="s">
        <v>54</v>
      </c>
      <c r="O24" s="169">
        <v>60</v>
      </c>
      <c r="P24" s="170"/>
      <c r="Q24" s="169">
        <v>60</v>
      </c>
      <c r="R24" s="170"/>
      <c r="S24" s="500" t="s">
        <v>39</v>
      </c>
      <c r="T24" s="321">
        <v>23</v>
      </c>
      <c r="U24" s="277"/>
      <c r="V24" s="277"/>
      <c r="W24" s="277"/>
      <c r="X24" s="277"/>
      <c r="Y24" s="277"/>
      <c r="Z24" s="277"/>
      <c r="AA24" s="277"/>
      <c r="AB24" s="277"/>
      <c r="AC24" s="277"/>
    </row>
    <row r="25" spans="1:29" ht="49.5" customHeight="1" x14ac:dyDescent="0.25">
      <c r="A25" s="321">
        <v>24</v>
      </c>
      <c r="B25" s="277"/>
      <c r="C25" s="277"/>
      <c r="D25" s="277"/>
      <c r="E25" s="277"/>
      <c r="F25" s="277"/>
      <c r="G25" s="277"/>
      <c r="H25" s="277"/>
      <c r="I25" s="277"/>
      <c r="J25" s="321">
        <v>24</v>
      </c>
      <c r="K25" s="169" t="s">
        <v>126</v>
      </c>
      <c r="L25" s="170" t="s">
        <v>127</v>
      </c>
      <c r="M25" s="169">
        <v>2</v>
      </c>
      <c r="N25" s="169" t="s">
        <v>54</v>
      </c>
      <c r="O25" s="169">
        <v>60</v>
      </c>
      <c r="P25" s="170"/>
      <c r="Q25" s="169">
        <v>60</v>
      </c>
      <c r="R25" s="170"/>
      <c r="S25" s="500" t="s">
        <v>39</v>
      </c>
      <c r="T25" s="321">
        <v>24</v>
      </c>
      <c r="U25" s="277"/>
      <c r="V25" s="277"/>
      <c r="W25" s="277"/>
      <c r="X25" s="277"/>
      <c r="Y25" s="277"/>
      <c r="Z25" s="277"/>
      <c r="AA25" s="277"/>
      <c r="AB25" s="277"/>
      <c r="AC25" s="277"/>
    </row>
    <row r="26" spans="1:29" ht="33" x14ac:dyDescent="0.25">
      <c r="A26" s="321">
        <v>25</v>
      </c>
      <c r="B26" s="249"/>
      <c r="C26" s="494"/>
      <c r="D26" s="249"/>
      <c r="E26" s="249">
        <v>720</v>
      </c>
      <c r="F26" s="249">
        <v>127</v>
      </c>
      <c r="G26" s="249">
        <v>585</v>
      </c>
      <c r="H26" s="249">
        <v>8</v>
      </c>
      <c r="I26" s="499"/>
      <c r="J26" s="321">
        <v>25</v>
      </c>
      <c r="K26" s="169" t="s">
        <v>117</v>
      </c>
      <c r="L26" s="170" t="s">
        <v>118</v>
      </c>
      <c r="M26" s="169">
        <v>2</v>
      </c>
      <c r="N26" s="169" t="s">
        <v>54</v>
      </c>
      <c r="O26" s="169">
        <v>60</v>
      </c>
      <c r="P26" s="170"/>
      <c r="Q26" s="169">
        <v>60</v>
      </c>
      <c r="R26" s="170"/>
      <c r="S26" s="500" t="s">
        <v>39</v>
      </c>
      <c r="T26" s="321">
        <v>25</v>
      </c>
      <c r="U26" s="277"/>
      <c r="V26" s="277"/>
      <c r="W26" s="277"/>
      <c r="X26" s="277"/>
      <c r="Y26" s="277"/>
      <c r="Z26" s="277"/>
      <c r="AA26" s="277"/>
      <c r="AB26" s="277"/>
      <c r="AC26" s="277"/>
    </row>
    <row r="27" spans="1:29" ht="33" x14ac:dyDescent="0.25">
      <c r="A27" s="321">
        <v>26</v>
      </c>
      <c r="B27" s="277"/>
      <c r="C27" s="277"/>
      <c r="D27" s="277"/>
      <c r="E27" s="277"/>
      <c r="F27" s="277"/>
      <c r="G27" s="277"/>
      <c r="H27" s="277"/>
      <c r="I27" s="277"/>
      <c r="J27" s="321">
        <v>26</v>
      </c>
      <c r="K27" s="169" t="s">
        <v>119</v>
      </c>
      <c r="L27" s="170" t="s">
        <v>120</v>
      </c>
      <c r="M27" s="169">
        <v>2</v>
      </c>
      <c r="N27" s="169" t="s">
        <v>54</v>
      </c>
      <c r="O27" s="169">
        <v>60</v>
      </c>
      <c r="P27" s="170"/>
      <c r="Q27" s="169">
        <v>60</v>
      </c>
      <c r="R27" s="170"/>
      <c r="S27" s="500" t="s">
        <v>39</v>
      </c>
      <c r="T27" s="321">
        <v>26</v>
      </c>
      <c r="U27" s="277"/>
      <c r="V27" s="277"/>
      <c r="W27" s="277"/>
      <c r="X27" s="277"/>
      <c r="Y27" s="277"/>
      <c r="Z27" s="277"/>
      <c r="AA27" s="277"/>
      <c r="AB27" s="277"/>
      <c r="AC27" s="277"/>
    </row>
    <row r="28" spans="1:29" ht="33" x14ac:dyDescent="0.25">
      <c r="A28" s="321">
        <v>27</v>
      </c>
      <c r="B28" s="277"/>
      <c r="C28" s="277"/>
      <c r="D28" s="277"/>
      <c r="E28" s="277"/>
      <c r="F28" s="277"/>
      <c r="G28" s="277"/>
      <c r="H28" s="277"/>
      <c r="I28" s="277"/>
      <c r="J28" s="321">
        <v>27</v>
      </c>
      <c r="K28" s="169" t="s">
        <v>135</v>
      </c>
      <c r="L28" s="170" t="s">
        <v>136</v>
      </c>
      <c r="M28" s="169">
        <v>5</v>
      </c>
      <c r="N28" s="169" t="s">
        <v>137</v>
      </c>
      <c r="O28" s="229">
        <v>225</v>
      </c>
      <c r="P28" s="170"/>
      <c r="Q28" s="169">
        <v>225</v>
      </c>
      <c r="R28" s="170"/>
      <c r="S28" s="500" t="s">
        <v>39</v>
      </c>
      <c r="T28" s="321">
        <v>27</v>
      </c>
      <c r="U28" s="277"/>
      <c r="V28" s="277"/>
      <c r="W28" s="277"/>
      <c r="X28" s="277"/>
      <c r="Y28" s="277"/>
      <c r="Z28" s="277"/>
      <c r="AA28" s="277"/>
      <c r="AB28" s="277"/>
      <c r="AC28" s="277"/>
    </row>
    <row r="29" spans="1:29" ht="49.5" customHeight="1" x14ac:dyDescent="0.25">
      <c r="A29" s="321">
        <v>28</v>
      </c>
      <c r="B29" s="277"/>
      <c r="C29" s="277"/>
      <c r="D29" s="277"/>
      <c r="E29" s="277"/>
      <c r="F29" s="277"/>
      <c r="G29" s="277"/>
      <c r="H29" s="277"/>
      <c r="I29" s="277"/>
      <c r="J29" s="321">
        <v>28</v>
      </c>
      <c r="K29" s="169" t="s">
        <v>138</v>
      </c>
      <c r="L29" s="170" t="s">
        <v>139</v>
      </c>
      <c r="M29" s="169">
        <v>6</v>
      </c>
      <c r="N29" s="169" t="s">
        <v>61</v>
      </c>
      <c r="O29" s="229">
        <v>270</v>
      </c>
      <c r="P29" s="170"/>
      <c r="Q29" s="169">
        <v>270</v>
      </c>
      <c r="R29" s="170"/>
      <c r="S29" s="500" t="s">
        <v>39</v>
      </c>
      <c r="T29" s="321">
        <v>28</v>
      </c>
      <c r="U29" s="277"/>
      <c r="V29" s="277"/>
      <c r="W29" s="277"/>
      <c r="X29" s="277"/>
      <c r="Y29" s="277"/>
      <c r="Z29" s="277"/>
      <c r="AA29" s="277"/>
      <c r="AB29" s="277"/>
      <c r="AC29" s="277"/>
    </row>
    <row r="30" spans="1:29" ht="33" x14ac:dyDescent="0.25">
      <c r="A30" s="321">
        <v>29</v>
      </c>
      <c r="B30" s="495"/>
      <c r="C30" s="494"/>
      <c r="D30" s="249"/>
      <c r="E30" s="249">
        <v>75</v>
      </c>
      <c r="F30" s="249">
        <v>41</v>
      </c>
      <c r="G30" s="249">
        <v>30</v>
      </c>
      <c r="H30" s="249">
        <v>4</v>
      </c>
      <c r="I30" s="499"/>
      <c r="J30" s="321">
        <v>29</v>
      </c>
      <c r="K30" s="169" t="s">
        <v>133</v>
      </c>
      <c r="L30" s="170" t="s">
        <v>134</v>
      </c>
      <c r="M30" s="169">
        <v>6</v>
      </c>
      <c r="N30" s="169" t="s">
        <v>61</v>
      </c>
      <c r="O30" s="229">
        <v>270</v>
      </c>
      <c r="P30" s="170"/>
      <c r="Q30" s="169">
        <v>270</v>
      </c>
      <c r="R30" s="170"/>
      <c r="S30" s="500" t="s">
        <v>39</v>
      </c>
      <c r="T30" s="321">
        <v>29</v>
      </c>
      <c r="U30" s="496"/>
      <c r="V30" s="497"/>
      <c r="W30" s="249"/>
      <c r="X30" s="249"/>
      <c r="Y30" s="249">
        <v>60</v>
      </c>
      <c r="Z30" s="249">
        <v>56</v>
      </c>
      <c r="AA30" s="249">
        <v>0</v>
      </c>
      <c r="AB30" s="249">
        <v>4</v>
      </c>
      <c r="AC30" s="277"/>
    </row>
    <row r="31" spans="1:29" ht="33" x14ac:dyDescent="0.25">
      <c r="A31" s="321">
        <v>30</v>
      </c>
      <c r="B31" s="277"/>
      <c r="C31" s="277"/>
      <c r="D31" s="277"/>
      <c r="E31" s="277"/>
      <c r="F31" s="277"/>
      <c r="G31" s="277"/>
      <c r="H31" s="277"/>
      <c r="I31" s="277"/>
      <c r="J31" s="321">
        <v>30</v>
      </c>
      <c r="K31" s="169" t="s">
        <v>145</v>
      </c>
      <c r="L31" s="489" t="s">
        <v>48</v>
      </c>
      <c r="M31" s="169">
        <v>2</v>
      </c>
      <c r="N31" s="169" t="s">
        <v>13</v>
      </c>
      <c r="O31" s="229">
        <v>30</v>
      </c>
      <c r="P31" s="169">
        <v>28</v>
      </c>
      <c r="Q31" s="170"/>
      <c r="R31" s="169">
        <v>2</v>
      </c>
      <c r="S31" s="500" t="s">
        <v>201</v>
      </c>
      <c r="T31" s="321">
        <v>30</v>
      </c>
      <c r="U31" s="277"/>
      <c r="V31" s="277"/>
      <c r="W31" s="277"/>
      <c r="X31" s="277"/>
      <c r="Y31" s="277"/>
      <c r="Z31" s="277"/>
      <c r="AA31" s="277"/>
      <c r="AB31" s="277"/>
      <c r="AC31" s="277"/>
    </row>
    <row r="32" spans="1:29" ht="33" x14ac:dyDescent="0.25">
      <c r="A32" s="321">
        <v>31</v>
      </c>
      <c r="B32" s="277"/>
      <c r="C32" s="277"/>
      <c r="D32" s="277"/>
      <c r="E32" s="277"/>
      <c r="F32" s="277"/>
      <c r="G32" s="277"/>
      <c r="H32" s="277"/>
      <c r="I32" s="277"/>
      <c r="J32" s="321">
        <v>31</v>
      </c>
      <c r="K32" s="169" t="s">
        <v>148</v>
      </c>
      <c r="L32" s="170" t="s">
        <v>72</v>
      </c>
      <c r="M32" s="169">
        <v>2</v>
      </c>
      <c r="N32" s="169" t="s">
        <v>13</v>
      </c>
      <c r="O32" s="229">
        <v>30</v>
      </c>
      <c r="P32" s="169">
        <v>28</v>
      </c>
      <c r="Q32" s="170"/>
      <c r="R32" s="169">
        <v>2</v>
      </c>
      <c r="S32" s="500" t="s">
        <v>201</v>
      </c>
      <c r="T32" s="321">
        <v>31</v>
      </c>
      <c r="U32" s="277"/>
      <c r="V32" s="277"/>
      <c r="W32" s="277"/>
      <c r="X32" s="277"/>
      <c r="Y32" s="277"/>
      <c r="Z32" s="277"/>
      <c r="AA32" s="277"/>
      <c r="AB32" s="277"/>
      <c r="AC32" s="277"/>
    </row>
    <row r="33" spans="1:29" ht="49.5" customHeight="1" x14ac:dyDescent="0.25">
      <c r="A33" s="321">
        <v>32</v>
      </c>
      <c r="B33" s="277"/>
      <c r="C33" s="277"/>
      <c r="D33" s="277"/>
      <c r="E33" s="277"/>
      <c r="F33" s="277"/>
      <c r="G33" s="277"/>
      <c r="H33" s="277"/>
      <c r="I33" s="277"/>
      <c r="J33" s="321">
        <v>32</v>
      </c>
      <c r="K33" s="169" t="s">
        <v>102</v>
      </c>
      <c r="L33" s="170" t="s">
        <v>103</v>
      </c>
      <c r="M33" s="169">
        <v>2</v>
      </c>
      <c r="N33" s="169" t="s">
        <v>13</v>
      </c>
      <c r="O33" s="169">
        <v>30</v>
      </c>
      <c r="P33" s="169">
        <v>28</v>
      </c>
      <c r="Q33" s="170"/>
      <c r="R33" s="169">
        <v>2</v>
      </c>
      <c r="S33" s="500" t="s">
        <v>29</v>
      </c>
      <c r="T33" s="321">
        <v>32</v>
      </c>
      <c r="U33" s="277"/>
      <c r="V33" s="277"/>
      <c r="W33" s="277"/>
      <c r="X33" s="277"/>
      <c r="Y33" s="277"/>
      <c r="Z33" s="277"/>
      <c r="AA33" s="277"/>
      <c r="AB33" s="277"/>
      <c r="AC33" s="277"/>
    </row>
    <row r="34" spans="1:29" ht="16.5" x14ac:dyDescent="0.25">
      <c r="A34" s="321">
        <v>33</v>
      </c>
      <c r="B34" s="277"/>
      <c r="C34" s="277"/>
      <c r="D34" s="277"/>
      <c r="E34" s="277"/>
      <c r="F34" s="277"/>
      <c r="G34" s="277"/>
      <c r="H34" s="277"/>
      <c r="I34" s="277"/>
      <c r="J34" s="321">
        <v>33</v>
      </c>
      <c r="K34" s="169" t="s">
        <v>98</v>
      </c>
      <c r="L34" s="170" t="s">
        <v>31</v>
      </c>
      <c r="M34" s="169">
        <v>2</v>
      </c>
      <c r="N34" s="169" t="s">
        <v>13</v>
      </c>
      <c r="O34" s="169">
        <v>30</v>
      </c>
      <c r="P34" s="169">
        <v>28</v>
      </c>
      <c r="Q34" s="170"/>
      <c r="R34" s="169">
        <v>2</v>
      </c>
      <c r="S34" s="500" t="s">
        <v>29</v>
      </c>
      <c r="T34" s="321">
        <v>33</v>
      </c>
      <c r="U34" s="277"/>
      <c r="V34" s="277"/>
      <c r="W34" s="277"/>
      <c r="X34" s="277"/>
      <c r="Y34" s="277"/>
      <c r="Z34" s="277"/>
      <c r="AA34" s="277"/>
      <c r="AB34" s="277"/>
      <c r="AC34" s="277"/>
    </row>
    <row r="35" spans="1:29" ht="33" x14ac:dyDescent="0.25">
      <c r="A35" s="321">
        <v>34</v>
      </c>
      <c r="B35" s="277"/>
      <c r="C35" s="277"/>
      <c r="D35" s="277"/>
      <c r="E35" s="277"/>
      <c r="F35" s="277"/>
      <c r="G35" s="277"/>
      <c r="H35" s="277"/>
      <c r="I35" s="277"/>
      <c r="J35" s="321">
        <v>34</v>
      </c>
      <c r="K35" s="169" t="s">
        <v>76</v>
      </c>
      <c r="L35" s="170" t="s">
        <v>46</v>
      </c>
      <c r="M35" s="169">
        <v>2</v>
      </c>
      <c r="N35" s="169" t="s">
        <v>13</v>
      </c>
      <c r="O35" s="169">
        <v>30</v>
      </c>
      <c r="P35" s="169">
        <v>28</v>
      </c>
      <c r="Q35" s="169"/>
      <c r="R35" s="169">
        <v>2</v>
      </c>
      <c r="S35" s="500" t="s">
        <v>199</v>
      </c>
      <c r="T35" s="321">
        <v>34</v>
      </c>
      <c r="U35" s="277"/>
      <c r="V35" s="277"/>
      <c r="W35" s="277"/>
      <c r="X35" s="277"/>
      <c r="Y35" s="277"/>
      <c r="Z35" s="277"/>
      <c r="AA35" s="277"/>
      <c r="AB35" s="277"/>
      <c r="AC35" s="277"/>
    </row>
  </sheetData>
  <mergeCells count="3">
    <mergeCell ref="B1:I1"/>
    <mergeCell ref="K1:S1"/>
    <mergeCell ref="U1:A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56"/>
  <sheetViews>
    <sheetView tabSelected="1" topLeftCell="C18" zoomScale="80" zoomScaleNormal="80" workbookViewId="0">
      <selection activeCell="I27" sqref="I27"/>
    </sheetView>
  </sheetViews>
  <sheetFormatPr defaultColWidth="15.140625" defaultRowHeight="15" x14ac:dyDescent="0.25"/>
  <cols>
    <col min="1" max="1" width="5.5703125" style="320" bestFit="1" customWidth="1"/>
    <col min="2" max="2" width="13.42578125" style="320" hidden="1" customWidth="1"/>
    <col min="3" max="3" width="31.28515625" style="320" bestFit="1" customWidth="1"/>
    <col min="4" max="4" width="7.42578125" style="320" customWidth="1"/>
    <col min="5" max="5" width="6.42578125" style="320" hidden="1" customWidth="1"/>
    <col min="6" max="7" width="5.140625" style="320" hidden="1" customWidth="1"/>
    <col min="8" max="8" width="3.85546875" style="320" hidden="1" customWidth="1"/>
    <col min="9" max="9" width="29.85546875" style="320" bestFit="1" customWidth="1"/>
    <col min="10" max="10" width="6.28515625" style="320" customWidth="1"/>
    <col min="11" max="11" width="5.5703125" style="320" bestFit="1" customWidth="1"/>
    <col min="12" max="12" width="10" style="320" hidden="1" customWidth="1"/>
    <col min="13" max="13" width="33.28515625" style="320" customWidth="1"/>
    <col min="14" max="14" width="9.5703125" style="505" customWidth="1"/>
    <col min="15" max="15" width="5.85546875" style="322" customWidth="1"/>
    <col min="16" max="16" width="8.140625" style="320" hidden="1" customWidth="1"/>
    <col min="17" max="17" width="6.42578125" style="320" hidden="1" customWidth="1"/>
    <col min="18" max="18" width="5.140625" style="320" hidden="1" customWidth="1"/>
    <col min="19" max="19" width="6.42578125" style="320" hidden="1" customWidth="1"/>
    <col min="20" max="20" width="3.85546875" style="320" hidden="1" customWidth="1"/>
    <col min="21" max="21" width="32.42578125" style="320" bestFit="1" customWidth="1"/>
    <col min="22" max="22" width="5.5703125" style="504" bestFit="1" customWidth="1"/>
    <col min="23" max="23" width="9.85546875" style="320" hidden="1" customWidth="1"/>
    <col min="24" max="24" width="25.140625" style="320" customWidth="1"/>
    <col min="25" max="25" width="3.85546875" style="320" bestFit="1" customWidth="1"/>
    <col min="26" max="26" width="8.140625" style="320" hidden="1" customWidth="1"/>
    <col min="27" max="27" width="6.42578125" style="320" hidden="1" customWidth="1"/>
    <col min="28" max="29" width="5.140625" style="320" hidden="1" customWidth="1"/>
    <col min="30" max="30" width="3.85546875" style="320" hidden="1" customWidth="1"/>
    <col min="31" max="31" width="33" style="320" bestFit="1" customWidth="1"/>
    <col min="32" max="16384" width="15.140625" style="320"/>
  </cols>
  <sheetData>
    <row r="1" spans="1:31" s="487" customFormat="1" ht="36.75" customHeight="1" x14ac:dyDescent="0.25">
      <c r="A1" s="360" t="s">
        <v>289</v>
      </c>
      <c r="B1" s="413" t="s">
        <v>286</v>
      </c>
      <c r="C1" s="413"/>
      <c r="D1" s="413"/>
      <c r="E1" s="413"/>
      <c r="F1" s="413"/>
      <c r="G1" s="413"/>
      <c r="H1" s="413"/>
      <c r="I1" s="413"/>
      <c r="J1" s="360" t="s">
        <v>289</v>
      </c>
      <c r="K1" s="360" t="s">
        <v>289</v>
      </c>
      <c r="L1" s="413" t="s">
        <v>287</v>
      </c>
      <c r="M1" s="413"/>
      <c r="N1" s="413"/>
      <c r="O1" s="413"/>
      <c r="P1" s="413"/>
      <c r="Q1" s="413"/>
      <c r="R1" s="413"/>
      <c r="S1" s="413"/>
      <c r="T1" s="413"/>
      <c r="U1" s="413"/>
      <c r="V1" s="502" t="s">
        <v>289</v>
      </c>
      <c r="W1" s="413" t="s">
        <v>288</v>
      </c>
      <c r="X1" s="413"/>
      <c r="Y1" s="413"/>
      <c r="Z1" s="413"/>
      <c r="AA1" s="413"/>
      <c r="AB1" s="413"/>
      <c r="AC1" s="413"/>
      <c r="AD1" s="413"/>
      <c r="AE1" s="413"/>
    </row>
    <row r="2" spans="1:31" ht="16.5" x14ac:dyDescent="0.25">
      <c r="A2" s="321">
        <v>5</v>
      </c>
      <c r="B2" s="165" t="s">
        <v>224</v>
      </c>
      <c r="C2" s="166" t="s">
        <v>34</v>
      </c>
      <c r="D2" s="165">
        <v>3</v>
      </c>
      <c r="E2" s="165">
        <v>45</v>
      </c>
      <c r="F2" s="165">
        <v>43</v>
      </c>
      <c r="G2" s="498"/>
      <c r="H2" s="165">
        <v>2</v>
      </c>
      <c r="I2" s="499" t="s">
        <v>189</v>
      </c>
      <c r="J2" s="506">
        <v>5</v>
      </c>
      <c r="K2" s="321">
        <v>5</v>
      </c>
      <c r="L2" s="169" t="s">
        <v>104</v>
      </c>
      <c r="M2" s="170" t="s">
        <v>34</v>
      </c>
      <c r="N2" s="165"/>
      <c r="O2" s="169">
        <v>3</v>
      </c>
      <c r="P2" s="169" t="s">
        <v>32</v>
      </c>
      <c r="Q2" s="169">
        <v>45</v>
      </c>
      <c r="R2" s="169">
        <v>43</v>
      </c>
      <c r="S2" s="501"/>
      <c r="T2" s="169">
        <v>2</v>
      </c>
      <c r="U2" s="500" t="s">
        <v>29</v>
      </c>
      <c r="V2" s="499"/>
      <c r="W2" s="277"/>
      <c r="X2" s="277"/>
      <c r="Y2" s="277"/>
      <c r="Z2" s="277"/>
      <c r="AA2" s="277"/>
      <c r="AB2" s="277"/>
      <c r="AC2" s="277"/>
      <c r="AD2" s="277"/>
      <c r="AE2" s="277"/>
    </row>
    <row r="3" spans="1:31" ht="33" x14ac:dyDescent="0.25">
      <c r="A3" s="321">
        <v>8</v>
      </c>
      <c r="B3" s="165" t="s">
        <v>240</v>
      </c>
      <c r="C3" s="166" t="s">
        <v>129</v>
      </c>
      <c r="D3" s="165" t="s">
        <v>198</v>
      </c>
      <c r="E3" s="165">
        <v>45</v>
      </c>
      <c r="F3" s="165">
        <v>13</v>
      </c>
      <c r="G3" s="165">
        <v>30</v>
      </c>
      <c r="H3" s="165">
        <v>2</v>
      </c>
      <c r="I3" s="499" t="s">
        <v>200</v>
      </c>
      <c r="J3" s="506">
        <v>7</v>
      </c>
      <c r="K3" s="321">
        <v>8</v>
      </c>
      <c r="L3" s="169" t="s">
        <v>128</v>
      </c>
      <c r="M3" s="170" t="s">
        <v>129</v>
      </c>
      <c r="N3" s="165"/>
      <c r="O3" s="169">
        <v>2</v>
      </c>
      <c r="P3" s="169" t="s">
        <v>92</v>
      </c>
      <c r="Q3" s="169">
        <v>45</v>
      </c>
      <c r="R3" s="169">
        <v>13</v>
      </c>
      <c r="S3" s="169">
        <v>30</v>
      </c>
      <c r="T3" s="169">
        <v>2</v>
      </c>
      <c r="U3" s="500" t="s">
        <v>39</v>
      </c>
      <c r="V3" s="499"/>
      <c r="W3" s="277"/>
      <c r="X3" s="277"/>
      <c r="Y3" s="277"/>
      <c r="Z3" s="277"/>
      <c r="AA3" s="277"/>
      <c r="AB3" s="277"/>
      <c r="AC3" s="277"/>
      <c r="AD3" s="277"/>
      <c r="AE3" s="277"/>
    </row>
    <row r="4" spans="1:31" ht="16.5" x14ac:dyDescent="0.25">
      <c r="A4" s="321">
        <v>17</v>
      </c>
      <c r="B4" s="165" t="s">
        <v>230</v>
      </c>
      <c r="C4" s="166" t="s">
        <v>103</v>
      </c>
      <c r="D4" s="165">
        <v>2</v>
      </c>
      <c r="E4" s="165">
        <v>30</v>
      </c>
      <c r="F4" s="165">
        <v>28</v>
      </c>
      <c r="G4" s="498"/>
      <c r="H4" s="165">
        <v>2</v>
      </c>
      <c r="I4" s="499" t="s">
        <v>194</v>
      </c>
      <c r="J4" s="506">
        <v>32</v>
      </c>
      <c r="K4" s="321">
        <v>17</v>
      </c>
      <c r="L4" s="169" t="s">
        <v>102</v>
      </c>
      <c r="M4" s="170" t="s">
        <v>103</v>
      </c>
      <c r="N4" s="165"/>
      <c r="O4" s="169">
        <v>2</v>
      </c>
      <c r="P4" s="169" t="s">
        <v>13</v>
      </c>
      <c r="Q4" s="169">
        <v>30</v>
      </c>
      <c r="R4" s="169">
        <v>28</v>
      </c>
      <c r="S4" s="170"/>
      <c r="T4" s="169">
        <v>2</v>
      </c>
      <c r="U4" s="500" t="s">
        <v>29</v>
      </c>
      <c r="V4" s="499"/>
      <c r="W4" s="277"/>
      <c r="X4" s="277"/>
      <c r="Y4" s="277"/>
      <c r="Z4" s="277"/>
      <c r="AA4" s="277"/>
      <c r="AB4" s="277"/>
      <c r="AC4" s="277"/>
      <c r="AD4" s="277"/>
      <c r="AE4" s="277"/>
    </row>
    <row r="5" spans="1:31" ht="16.5" x14ac:dyDescent="0.25">
      <c r="A5" s="321">
        <v>3</v>
      </c>
      <c r="B5" s="165" t="s">
        <v>231</v>
      </c>
      <c r="C5" s="166" t="s">
        <v>179</v>
      </c>
      <c r="D5" s="165">
        <v>2</v>
      </c>
      <c r="E5" s="165">
        <v>30</v>
      </c>
      <c r="F5" s="165">
        <v>28</v>
      </c>
      <c r="G5" s="498"/>
      <c r="H5" s="165">
        <v>2</v>
      </c>
      <c r="I5" s="499" t="s">
        <v>194</v>
      </c>
      <c r="J5" s="506">
        <v>2</v>
      </c>
      <c r="K5" s="321"/>
      <c r="L5" s="169" t="s">
        <v>140</v>
      </c>
      <c r="M5" s="170" t="s">
        <v>141</v>
      </c>
      <c r="N5" s="165"/>
      <c r="O5" s="169">
        <v>2</v>
      </c>
      <c r="P5" s="169" t="s">
        <v>13</v>
      </c>
      <c r="Q5" s="229">
        <v>30</v>
      </c>
      <c r="R5" s="169">
        <v>28</v>
      </c>
      <c r="S5" s="169"/>
      <c r="T5" s="169">
        <v>2</v>
      </c>
      <c r="U5" s="500" t="s">
        <v>199</v>
      </c>
      <c r="V5" s="499"/>
      <c r="W5" s="277"/>
      <c r="X5" s="277"/>
      <c r="Y5" s="277"/>
      <c r="Z5" s="277"/>
      <c r="AA5" s="277"/>
      <c r="AB5" s="277"/>
      <c r="AC5" s="277"/>
      <c r="AD5" s="277"/>
      <c r="AE5" s="277"/>
    </row>
    <row r="6" spans="1:31" ht="33" customHeight="1" x14ac:dyDescent="0.25">
      <c r="A6" s="321">
        <v>4</v>
      </c>
      <c r="B6" s="165" t="s">
        <v>222</v>
      </c>
      <c r="C6" s="166" t="s">
        <v>190</v>
      </c>
      <c r="D6" s="165">
        <v>3</v>
      </c>
      <c r="E6" s="165">
        <v>45</v>
      </c>
      <c r="F6" s="165">
        <v>43</v>
      </c>
      <c r="G6" s="498"/>
      <c r="H6" s="165">
        <v>2</v>
      </c>
      <c r="I6" s="499" t="s">
        <v>189</v>
      </c>
      <c r="J6" s="506">
        <v>4</v>
      </c>
      <c r="K6" s="321">
        <v>4</v>
      </c>
      <c r="L6" s="169" t="s">
        <v>99</v>
      </c>
      <c r="M6" s="170" t="s">
        <v>35</v>
      </c>
      <c r="N6" s="165"/>
      <c r="O6" s="169">
        <v>3</v>
      </c>
      <c r="P6" s="169" t="s">
        <v>32</v>
      </c>
      <c r="Q6" s="169">
        <v>45</v>
      </c>
      <c r="R6" s="169">
        <v>43</v>
      </c>
      <c r="S6" s="170"/>
      <c r="T6" s="169">
        <v>2</v>
      </c>
      <c r="U6" s="500" t="s">
        <v>29</v>
      </c>
      <c r="V6" s="499"/>
      <c r="W6" s="277"/>
      <c r="X6" s="277"/>
      <c r="Y6" s="277"/>
      <c r="Z6" s="277"/>
      <c r="AA6" s="277"/>
      <c r="AB6" s="277"/>
      <c r="AC6" s="277"/>
      <c r="AD6" s="277"/>
      <c r="AE6" s="277"/>
    </row>
    <row r="7" spans="1:31" ht="9.75" customHeight="1" x14ac:dyDescent="0.25">
      <c r="A7" s="321"/>
      <c r="B7" s="165"/>
      <c r="C7" s="166"/>
      <c r="D7" s="165"/>
      <c r="E7" s="165"/>
      <c r="F7" s="165"/>
      <c r="G7" s="498"/>
      <c r="H7" s="165"/>
      <c r="I7" s="499"/>
      <c r="J7" s="506"/>
      <c r="K7" s="321"/>
      <c r="L7" s="169"/>
      <c r="M7" s="170"/>
      <c r="N7" s="165"/>
      <c r="O7" s="169"/>
      <c r="P7" s="169"/>
      <c r="Q7" s="169"/>
      <c r="R7" s="169"/>
      <c r="S7" s="170"/>
      <c r="T7" s="169"/>
      <c r="U7" s="500"/>
      <c r="V7" s="499"/>
      <c r="W7" s="277"/>
      <c r="X7" s="277"/>
      <c r="Y7" s="277"/>
      <c r="Z7" s="277"/>
      <c r="AA7" s="277"/>
      <c r="AB7" s="277"/>
      <c r="AC7" s="277"/>
      <c r="AD7" s="277"/>
      <c r="AE7" s="277"/>
    </row>
    <row r="8" spans="1:31" ht="16.5" x14ac:dyDescent="0.25">
      <c r="A8" s="321">
        <v>1</v>
      </c>
      <c r="B8" s="165" t="s">
        <v>225</v>
      </c>
      <c r="C8" s="166" t="s">
        <v>192</v>
      </c>
      <c r="D8" s="165">
        <v>2</v>
      </c>
      <c r="E8" s="165">
        <v>30</v>
      </c>
      <c r="F8" s="165">
        <v>28</v>
      </c>
      <c r="G8" s="498"/>
      <c r="H8" s="165">
        <v>2</v>
      </c>
      <c r="I8" s="499" t="s">
        <v>189</v>
      </c>
      <c r="J8" s="277"/>
      <c r="K8" s="277"/>
      <c r="L8" s="277"/>
      <c r="M8" s="277"/>
      <c r="N8" s="503"/>
      <c r="O8" s="321"/>
      <c r="P8" s="277"/>
      <c r="Q8" s="277"/>
      <c r="R8" s="277"/>
      <c r="S8" s="277"/>
      <c r="T8" s="277"/>
      <c r="U8" s="277"/>
      <c r="V8" s="499"/>
      <c r="W8" s="277"/>
      <c r="X8" s="277"/>
      <c r="Y8" s="277"/>
      <c r="Z8" s="277"/>
      <c r="AA8" s="277"/>
      <c r="AB8" s="277"/>
      <c r="AC8" s="277"/>
      <c r="AD8" s="277"/>
      <c r="AE8" s="277"/>
    </row>
    <row r="9" spans="1:31" ht="33" customHeight="1" x14ac:dyDescent="0.25">
      <c r="A9" s="321">
        <v>2</v>
      </c>
      <c r="B9" s="165" t="s">
        <v>232</v>
      </c>
      <c r="C9" s="166" t="s">
        <v>180</v>
      </c>
      <c r="D9" s="165">
        <v>2</v>
      </c>
      <c r="E9" s="165">
        <v>30</v>
      </c>
      <c r="F9" s="165">
        <v>28</v>
      </c>
      <c r="G9" s="498"/>
      <c r="H9" s="165">
        <v>2</v>
      </c>
      <c r="I9" s="499" t="s">
        <v>194</v>
      </c>
      <c r="J9" s="277"/>
      <c r="K9" s="277"/>
      <c r="L9" s="277"/>
      <c r="M9" s="277"/>
      <c r="N9" s="503"/>
      <c r="O9" s="321"/>
      <c r="P9" s="277"/>
      <c r="Q9" s="277"/>
      <c r="R9" s="277"/>
      <c r="S9" s="277"/>
      <c r="T9" s="277"/>
      <c r="U9" s="277"/>
      <c r="V9" s="499"/>
      <c r="W9" s="277"/>
      <c r="X9" s="277"/>
      <c r="Y9" s="277"/>
      <c r="Z9" s="277"/>
      <c r="AA9" s="277"/>
      <c r="AB9" s="277"/>
      <c r="AC9" s="277"/>
      <c r="AD9" s="277"/>
      <c r="AE9" s="277"/>
    </row>
    <row r="10" spans="1:31" ht="33" x14ac:dyDescent="0.25">
      <c r="A10" s="321">
        <v>6</v>
      </c>
      <c r="B10" s="165" t="s">
        <v>223</v>
      </c>
      <c r="C10" s="166" t="s">
        <v>191</v>
      </c>
      <c r="D10" s="165">
        <v>4</v>
      </c>
      <c r="E10" s="165">
        <v>60</v>
      </c>
      <c r="F10" s="165">
        <v>58</v>
      </c>
      <c r="G10" s="498"/>
      <c r="H10" s="165">
        <v>2</v>
      </c>
      <c r="I10" s="499" t="s">
        <v>189</v>
      </c>
      <c r="J10" s="277"/>
      <c r="K10" s="277"/>
      <c r="L10" s="277"/>
      <c r="M10" s="277"/>
      <c r="N10" s="503"/>
      <c r="O10" s="321"/>
      <c r="P10" s="277"/>
      <c r="Q10" s="277"/>
      <c r="R10" s="277"/>
      <c r="S10" s="277"/>
      <c r="T10" s="277"/>
      <c r="U10" s="277"/>
      <c r="V10" s="499"/>
      <c r="W10" s="277"/>
      <c r="X10" s="277"/>
      <c r="Y10" s="277"/>
      <c r="Z10" s="277"/>
      <c r="AA10" s="277"/>
      <c r="AB10" s="277"/>
      <c r="AC10" s="277"/>
      <c r="AD10" s="277"/>
      <c r="AE10" s="277"/>
    </row>
    <row r="11" spans="1:31" ht="16.5" x14ac:dyDescent="0.25">
      <c r="A11" s="321">
        <v>7</v>
      </c>
      <c r="B11" s="165" t="s">
        <v>226</v>
      </c>
      <c r="C11" s="166" t="s">
        <v>193</v>
      </c>
      <c r="D11" s="165">
        <v>2</v>
      </c>
      <c r="E11" s="165">
        <v>30</v>
      </c>
      <c r="F11" s="165">
        <v>28</v>
      </c>
      <c r="G11" s="498"/>
      <c r="H11" s="165">
        <v>2</v>
      </c>
      <c r="I11" s="499" t="s">
        <v>189</v>
      </c>
      <c r="J11" s="277"/>
      <c r="K11" s="277"/>
      <c r="L11" s="277"/>
      <c r="M11" s="277"/>
      <c r="N11" s="503"/>
      <c r="O11" s="321"/>
      <c r="P11" s="277"/>
      <c r="Q11" s="277"/>
      <c r="R11" s="277"/>
      <c r="S11" s="277"/>
      <c r="T11" s="277"/>
      <c r="U11" s="277"/>
      <c r="V11" s="499"/>
      <c r="W11" s="277"/>
      <c r="X11" s="277"/>
      <c r="Y11" s="277"/>
      <c r="Z11" s="277"/>
      <c r="AA11" s="277"/>
      <c r="AB11" s="277"/>
      <c r="AC11" s="277"/>
      <c r="AD11" s="277"/>
      <c r="AE11" s="277"/>
    </row>
    <row r="12" spans="1:31" ht="16.5" x14ac:dyDescent="0.25">
      <c r="A12" s="321">
        <v>9</v>
      </c>
      <c r="B12" s="165" t="s">
        <v>236</v>
      </c>
      <c r="C12" s="166" t="s">
        <v>237</v>
      </c>
      <c r="D12" s="165">
        <v>1</v>
      </c>
      <c r="E12" s="165">
        <v>45</v>
      </c>
      <c r="F12" s="498"/>
      <c r="G12" s="165">
        <v>45</v>
      </c>
      <c r="H12" s="498"/>
      <c r="I12" s="499" t="s">
        <v>194</v>
      </c>
      <c r="J12" s="277"/>
      <c r="K12" s="277"/>
      <c r="L12" s="277"/>
      <c r="M12" s="277"/>
      <c r="N12" s="503"/>
      <c r="O12" s="321"/>
      <c r="P12" s="277"/>
      <c r="Q12" s="277"/>
      <c r="R12" s="277"/>
      <c r="S12" s="277"/>
      <c r="T12" s="277"/>
      <c r="U12" s="277"/>
      <c r="V12" s="499"/>
      <c r="W12" s="277"/>
      <c r="X12" s="277"/>
      <c r="Y12" s="277"/>
      <c r="Z12" s="277"/>
      <c r="AA12" s="277"/>
      <c r="AB12" s="277"/>
      <c r="AC12" s="277"/>
      <c r="AD12" s="277"/>
      <c r="AE12" s="277"/>
    </row>
    <row r="13" spans="1:31" ht="16.5" x14ac:dyDescent="0.25">
      <c r="A13" s="321">
        <v>10</v>
      </c>
      <c r="B13" s="165" t="s">
        <v>229</v>
      </c>
      <c r="C13" s="490" t="s">
        <v>195</v>
      </c>
      <c r="D13" s="165">
        <v>3</v>
      </c>
      <c r="E13" s="165">
        <v>45</v>
      </c>
      <c r="F13" s="165">
        <v>43</v>
      </c>
      <c r="G13" s="498"/>
      <c r="H13" s="165">
        <v>2</v>
      </c>
      <c r="I13" s="499" t="s">
        <v>194</v>
      </c>
      <c r="J13" s="506">
        <v>10</v>
      </c>
      <c r="K13" s="321"/>
      <c r="L13" s="169" t="s">
        <v>105</v>
      </c>
      <c r="M13" s="170" t="s">
        <v>37</v>
      </c>
      <c r="N13" s="165"/>
      <c r="O13" s="169">
        <v>3</v>
      </c>
      <c r="P13" s="169" t="s">
        <v>32</v>
      </c>
      <c r="Q13" s="169">
        <v>45</v>
      </c>
      <c r="R13" s="169">
        <v>43</v>
      </c>
      <c r="S13" s="170"/>
      <c r="T13" s="169">
        <v>2</v>
      </c>
      <c r="U13" s="500" t="s">
        <v>29</v>
      </c>
      <c r="V13" s="499"/>
      <c r="W13" s="277"/>
      <c r="X13" s="277"/>
      <c r="Y13" s="277"/>
      <c r="Z13" s="277"/>
      <c r="AA13" s="277"/>
      <c r="AB13" s="277"/>
      <c r="AC13" s="277"/>
      <c r="AD13" s="277"/>
      <c r="AE13" s="277"/>
    </row>
    <row r="14" spans="1:31" ht="66" customHeight="1" x14ac:dyDescent="0.25">
      <c r="A14" s="321">
        <v>11</v>
      </c>
      <c r="B14" s="165" t="s">
        <v>241</v>
      </c>
      <c r="C14" s="166" t="s">
        <v>183</v>
      </c>
      <c r="D14" s="165">
        <v>2</v>
      </c>
      <c r="E14" s="165">
        <v>30</v>
      </c>
      <c r="F14" s="165">
        <v>28</v>
      </c>
      <c r="G14" s="498"/>
      <c r="H14" s="165">
        <v>2</v>
      </c>
      <c r="I14" s="499" t="s">
        <v>200</v>
      </c>
      <c r="J14" s="277"/>
      <c r="K14" s="277"/>
      <c r="L14" s="277"/>
      <c r="M14" s="277"/>
      <c r="N14" s="503"/>
      <c r="O14" s="321"/>
      <c r="P14" s="277"/>
      <c r="Q14" s="277"/>
      <c r="R14" s="277"/>
      <c r="S14" s="277"/>
      <c r="T14" s="277"/>
      <c r="U14" s="277"/>
      <c r="V14" s="499"/>
      <c r="W14" s="277"/>
      <c r="X14" s="277"/>
      <c r="Y14" s="277"/>
      <c r="Z14" s="277"/>
      <c r="AA14" s="277"/>
      <c r="AB14" s="277"/>
      <c r="AC14" s="277"/>
      <c r="AD14" s="277"/>
      <c r="AE14" s="277"/>
    </row>
    <row r="15" spans="1:31" ht="16.5" x14ac:dyDescent="0.25">
      <c r="A15" s="321">
        <v>12</v>
      </c>
      <c r="B15" s="165" t="s">
        <v>227</v>
      </c>
      <c r="C15" s="166" t="s">
        <v>178</v>
      </c>
      <c r="D15" s="165">
        <v>2</v>
      </c>
      <c r="E15" s="165">
        <v>60</v>
      </c>
      <c r="F15" s="498"/>
      <c r="G15" s="165">
        <v>60</v>
      </c>
      <c r="H15" s="498"/>
      <c r="I15" s="499" t="s">
        <v>189</v>
      </c>
      <c r="J15" s="277"/>
      <c r="K15" s="277"/>
      <c r="L15" s="277"/>
      <c r="M15" s="277"/>
      <c r="N15" s="503"/>
      <c r="O15" s="321"/>
      <c r="P15" s="277"/>
      <c r="Q15" s="277"/>
      <c r="R15" s="277"/>
      <c r="S15" s="277"/>
      <c r="T15" s="277"/>
      <c r="U15" s="277"/>
      <c r="V15" s="499"/>
      <c r="W15" s="277"/>
      <c r="X15" s="277"/>
      <c r="Y15" s="277"/>
      <c r="Z15" s="277"/>
      <c r="AA15" s="277"/>
      <c r="AB15" s="277"/>
      <c r="AC15" s="277"/>
      <c r="AD15" s="277"/>
      <c r="AE15" s="277"/>
    </row>
    <row r="16" spans="1:31" ht="33" x14ac:dyDescent="0.25">
      <c r="A16" s="321">
        <v>13</v>
      </c>
      <c r="B16" s="165" t="s">
        <v>235</v>
      </c>
      <c r="C16" s="166" t="s">
        <v>197</v>
      </c>
      <c r="D16" s="165">
        <v>3</v>
      </c>
      <c r="E16" s="165">
        <v>90</v>
      </c>
      <c r="F16" s="498"/>
      <c r="G16" s="165">
        <v>90</v>
      </c>
      <c r="H16" s="498"/>
      <c r="I16" s="499" t="s">
        <v>194</v>
      </c>
      <c r="J16" s="277"/>
      <c r="K16" s="277"/>
      <c r="L16" s="277"/>
      <c r="M16" s="277"/>
      <c r="N16" s="503"/>
      <c r="O16" s="321"/>
      <c r="P16" s="277"/>
      <c r="Q16" s="277"/>
      <c r="R16" s="277"/>
      <c r="S16" s="277"/>
      <c r="T16" s="277"/>
      <c r="U16" s="277"/>
      <c r="V16" s="499"/>
      <c r="W16" s="277"/>
      <c r="X16" s="277"/>
      <c r="Y16" s="277"/>
      <c r="Z16" s="277"/>
      <c r="AA16" s="277"/>
      <c r="AB16" s="277"/>
      <c r="AC16" s="277"/>
      <c r="AD16" s="277"/>
      <c r="AE16" s="277"/>
    </row>
    <row r="17" spans="1:31" ht="49.5" customHeight="1" x14ac:dyDescent="0.25">
      <c r="A17" s="321">
        <v>14</v>
      </c>
      <c r="B17" s="165" t="s">
        <v>234</v>
      </c>
      <c r="C17" s="166" t="s">
        <v>181</v>
      </c>
      <c r="D17" s="165">
        <v>3</v>
      </c>
      <c r="E17" s="165">
        <v>90</v>
      </c>
      <c r="F17" s="498"/>
      <c r="G17" s="165">
        <v>90</v>
      </c>
      <c r="H17" s="498"/>
      <c r="I17" s="499" t="s">
        <v>194</v>
      </c>
      <c r="J17" s="277"/>
      <c r="K17" s="277"/>
      <c r="L17" s="277"/>
      <c r="M17" s="277"/>
      <c r="N17" s="503"/>
      <c r="O17" s="321"/>
      <c r="P17" s="277"/>
      <c r="Q17" s="277"/>
      <c r="R17" s="277"/>
      <c r="S17" s="277"/>
      <c r="T17" s="277"/>
      <c r="U17" s="277"/>
      <c r="V17" s="499"/>
      <c r="W17" s="277"/>
      <c r="X17" s="277"/>
      <c r="Y17" s="277"/>
      <c r="Z17" s="277"/>
      <c r="AA17" s="277"/>
      <c r="AB17" s="277"/>
      <c r="AC17" s="277"/>
      <c r="AD17" s="277"/>
      <c r="AE17" s="277"/>
    </row>
    <row r="18" spans="1:31" ht="49.5" customHeight="1" x14ac:dyDescent="0.25">
      <c r="A18" s="321">
        <v>15</v>
      </c>
      <c r="B18" s="165" t="s">
        <v>233</v>
      </c>
      <c r="C18" s="166" t="s">
        <v>196</v>
      </c>
      <c r="D18" s="165">
        <v>3</v>
      </c>
      <c r="E18" s="165">
        <v>90</v>
      </c>
      <c r="F18" s="498"/>
      <c r="G18" s="165">
        <v>90</v>
      </c>
      <c r="H18" s="498"/>
      <c r="I18" s="499" t="s">
        <v>194</v>
      </c>
      <c r="J18" s="277"/>
      <c r="K18" s="277"/>
      <c r="L18" s="277"/>
      <c r="M18" s="277"/>
      <c r="N18" s="503"/>
      <c r="O18" s="321"/>
      <c r="P18" s="277"/>
      <c r="Q18" s="277"/>
      <c r="R18" s="277"/>
      <c r="S18" s="277"/>
      <c r="T18" s="277"/>
      <c r="U18" s="277"/>
      <c r="V18" s="499"/>
      <c r="W18" s="277"/>
      <c r="X18" s="277"/>
      <c r="Y18" s="277"/>
      <c r="Z18" s="277"/>
      <c r="AA18" s="277"/>
      <c r="AB18" s="277"/>
      <c r="AC18" s="277"/>
      <c r="AD18" s="277"/>
      <c r="AE18" s="277"/>
    </row>
    <row r="19" spans="1:31" ht="49.5" customHeight="1" x14ac:dyDescent="0.25">
      <c r="A19" s="321"/>
      <c r="B19" s="165"/>
      <c r="C19" s="166"/>
      <c r="D19" s="165"/>
      <c r="E19" s="165"/>
      <c r="F19" s="498"/>
      <c r="G19" s="165"/>
      <c r="H19" s="498"/>
      <c r="I19" s="499"/>
      <c r="J19" s="277"/>
      <c r="K19" s="277"/>
      <c r="L19" s="277"/>
      <c r="M19" s="277"/>
      <c r="N19" s="503"/>
      <c r="O19" s="321"/>
      <c r="P19" s="277"/>
      <c r="Q19" s="277"/>
      <c r="R19" s="277"/>
      <c r="S19" s="277"/>
      <c r="T19" s="277"/>
      <c r="U19" s="277"/>
      <c r="V19" s="499"/>
      <c r="W19" s="277"/>
      <c r="X19" s="277"/>
      <c r="Y19" s="277"/>
      <c r="Z19" s="277"/>
      <c r="AA19" s="277"/>
      <c r="AB19" s="277"/>
      <c r="AC19" s="277"/>
      <c r="AD19" s="277"/>
      <c r="AE19" s="277"/>
    </row>
    <row r="20" spans="1:31" ht="16.5" x14ac:dyDescent="0.25">
      <c r="A20" s="321">
        <v>16</v>
      </c>
      <c r="B20" s="165" t="s">
        <v>238</v>
      </c>
      <c r="C20" s="166" t="s">
        <v>184</v>
      </c>
      <c r="D20" s="165">
        <v>6</v>
      </c>
      <c r="E20" s="165">
        <v>270</v>
      </c>
      <c r="F20" s="498"/>
      <c r="G20" s="165">
        <v>270</v>
      </c>
      <c r="H20" s="498"/>
      <c r="I20" s="499" t="s">
        <v>194</v>
      </c>
      <c r="J20" s="277"/>
      <c r="K20" s="277"/>
      <c r="L20" s="277"/>
      <c r="M20" s="277"/>
      <c r="N20" s="503"/>
      <c r="O20" s="321"/>
      <c r="P20" s="277"/>
      <c r="Q20" s="277"/>
      <c r="R20" s="277"/>
      <c r="S20" s="277"/>
      <c r="T20" s="277"/>
      <c r="U20" s="277"/>
      <c r="V20" s="499"/>
      <c r="W20" s="277"/>
      <c r="X20" s="277"/>
      <c r="Y20" s="277"/>
      <c r="Z20" s="277"/>
      <c r="AA20" s="277"/>
      <c r="AB20" s="277"/>
      <c r="AC20" s="277"/>
      <c r="AD20" s="277"/>
      <c r="AE20" s="277"/>
    </row>
    <row r="21" spans="1:31" ht="16.5" x14ac:dyDescent="0.25">
      <c r="A21" s="321">
        <v>18</v>
      </c>
      <c r="B21" s="277"/>
      <c r="C21" s="277"/>
      <c r="D21" s="277"/>
      <c r="E21" s="277"/>
      <c r="F21" s="277"/>
      <c r="G21" s="277"/>
      <c r="H21" s="277"/>
      <c r="I21" s="277"/>
      <c r="J21" s="506">
        <v>3</v>
      </c>
      <c r="K21" s="321"/>
      <c r="L21" s="169" t="s">
        <v>142</v>
      </c>
      <c r="M21" s="509" t="s">
        <v>70</v>
      </c>
      <c r="N21" s="165">
        <v>2</v>
      </c>
      <c r="O21" s="169">
        <v>2</v>
      </c>
      <c r="P21" s="169" t="s">
        <v>13</v>
      </c>
      <c r="Q21" s="229">
        <v>30</v>
      </c>
      <c r="R21" s="169">
        <v>28</v>
      </c>
      <c r="S21" s="170"/>
      <c r="T21" s="169">
        <v>2</v>
      </c>
      <c r="U21" s="500" t="s">
        <v>199</v>
      </c>
      <c r="V21" s="503">
        <v>2</v>
      </c>
      <c r="W21" s="58" t="s">
        <v>69</v>
      </c>
      <c r="X21" s="512" t="s">
        <v>70</v>
      </c>
      <c r="Y21" s="58">
        <v>2</v>
      </c>
      <c r="Z21" s="58" t="s">
        <v>13</v>
      </c>
      <c r="AA21" s="61">
        <v>30</v>
      </c>
      <c r="AB21" s="58">
        <v>28</v>
      </c>
      <c r="AC21" s="58"/>
      <c r="AD21" s="58">
        <v>2</v>
      </c>
      <c r="AE21" s="277" t="s">
        <v>199</v>
      </c>
    </row>
    <row r="22" spans="1:31" ht="16.5" x14ac:dyDescent="0.25">
      <c r="A22" s="321">
        <v>19</v>
      </c>
      <c r="B22" s="277"/>
      <c r="C22" s="277"/>
      <c r="D22" s="277"/>
      <c r="E22" s="277"/>
      <c r="F22" s="277"/>
      <c r="G22" s="277"/>
      <c r="H22" s="277"/>
      <c r="I22" s="277"/>
      <c r="J22" s="506">
        <v>8</v>
      </c>
      <c r="K22" s="321"/>
      <c r="L22" s="169" t="s">
        <v>132</v>
      </c>
      <c r="M22" s="510" t="s">
        <v>63</v>
      </c>
      <c r="N22" s="165">
        <v>3</v>
      </c>
      <c r="O22" s="169">
        <v>1</v>
      </c>
      <c r="P22" s="169" t="s">
        <v>64</v>
      </c>
      <c r="Q22" s="169">
        <v>45</v>
      </c>
      <c r="R22" s="170"/>
      <c r="S22" s="169">
        <v>45</v>
      </c>
      <c r="T22" s="170"/>
      <c r="U22" s="500" t="s">
        <v>39</v>
      </c>
      <c r="V22" s="503">
        <v>3</v>
      </c>
      <c r="W22" s="58" t="s">
        <v>62</v>
      </c>
      <c r="X22" s="511" t="s">
        <v>63</v>
      </c>
      <c r="Y22" s="58">
        <v>1</v>
      </c>
      <c r="Z22" s="58" t="s">
        <v>64</v>
      </c>
      <c r="AA22" s="58">
        <v>45</v>
      </c>
      <c r="AB22" s="58"/>
      <c r="AC22" s="58">
        <v>45</v>
      </c>
      <c r="AD22" s="58"/>
      <c r="AE22" s="277" t="s">
        <v>39</v>
      </c>
    </row>
    <row r="23" spans="1:31" ht="16.5" x14ac:dyDescent="0.25">
      <c r="A23" s="321">
        <v>20</v>
      </c>
      <c r="B23" s="277"/>
      <c r="C23" s="277"/>
      <c r="D23" s="277"/>
      <c r="E23" s="277"/>
      <c r="F23" s="277"/>
      <c r="G23" s="277"/>
      <c r="H23" s="277"/>
      <c r="I23" s="277"/>
      <c r="J23" s="506">
        <v>11</v>
      </c>
      <c r="K23" s="321"/>
      <c r="L23" s="169" t="s">
        <v>107</v>
      </c>
      <c r="M23" s="510" t="s">
        <v>44</v>
      </c>
      <c r="N23" s="165">
        <v>4</v>
      </c>
      <c r="O23" s="169">
        <v>2</v>
      </c>
      <c r="P23" s="169" t="s">
        <v>13</v>
      </c>
      <c r="Q23" s="169">
        <v>30</v>
      </c>
      <c r="R23" s="169">
        <v>28</v>
      </c>
      <c r="S23" s="170"/>
      <c r="T23" s="169">
        <v>2</v>
      </c>
      <c r="U23" s="500" t="s">
        <v>39</v>
      </c>
      <c r="V23" s="503">
        <v>4</v>
      </c>
      <c r="W23" s="58" t="s">
        <v>43</v>
      </c>
      <c r="X23" s="511" t="s">
        <v>44</v>
      </c>
      <c r="Y23" s="58">
        <v>2</v>
      </c>
      <c r="Z23" s="58" t="s">
        <v>13</v>
      </c>
      <c r="AA23" s="58">
        <v>30</v>
      </c>
      <c r="AB23" s="58">
        <v>28</v>
      </c>
      <c r="AC23" s="58"/>
      <c r="AD23" s="58">
        <v>2</v>
      </c>
      <c r="AE23" s="277" t="s">
        <v>39</v>
      </c>
    </row>
    <row r="24" spans="1:31" ht="16.5" x14ac:dyDescent="0.25">
      <c r="A24" s="321">
        <v>21</v>
      </c>
      <c r="B24" s="277"/>
      <c r="C24" s="277"/>
      <c r="D24" s="277"/>
      <c r="E24" s="277"/>
      <c r="F24" s="277"/>
      <c r="G24" s="277"/>
      <c r="H24" s="277"/>
      <c r="I24" s="277"/>
      <c r="J24" s="506">
        <v>12</v>
      </c>
      <c r="K24" s="321"/>
      <c r="L24" s="169" t="s">
        <v>100</v>
      </c>
      <c r="M24" s="510" t="s">
        <v>101</v>
      </c>
      <c r="N24" s="165">
        <v>6</v>
      </c>
      <c r="O24" s="169">
        <v>2</v>
      </c>
      <c r="P24" s="169" t="s">
        <v>13</v>
      </c>
      <c r="Q24" s="169">
        <v>30</v>
      </c>
      <c r="R24" s="169">
        <v>28</v>
      </c>
      <c r="S24" s="170"/>
      <c r="T24" s="169">
        <v>2</v>
      </c>
      <c r="U24" s="500" t="s">
        <v>29</v>
      </c>
      <c r="V24" s="503">
        <v>6</v>
      </c>
      <c r="W24" s="58" t="s">
        <v>151</v>
      </c>
      <c r="X24" s="511" t="s">
        <v>101</v>
      </c>
      <c r="Y24" s="58">
        <v>3</v>
      </c>
      <c r="Z24" s="58" t="s">
        <v>204</v>
      </c>
      <c r="AA24" s="58">
        <v>45</v>
      </c>
      <c r="AB24" s="58">
        <v>43</v>
      </c>
      <c r="AC24" s="58"/>
      <c r="AD24" s="58">
        <v>2</v>
      </c>
      <c r="AE24" s="277" t="s">
        <v>29</v>
      </c>
    </row>
    <row r="25" spans="1:31" ht="16.5" x14ac:dyDescent="0.25">
      <c r="A25" s="321">
        <v>22</v>
      </c>
      <c r="B25" s="277"/>
      <c r="C25" s="277"/>
      <c r="D25" s="277"/>
      <c r="E25" s="277"/>
      <c r="F25" s="277"/>
      <c r="G25" s="277"/>
      <c r="H25" s="277"/>
      <c r="I25" s="277"/>
      <c r="J25" s="506">
        <v>14</v>
      </c>
      <c r="K25" s="321"/>
      <c r="L25" s="169" t="s">
        <v>146</v>
      </c>
      <c r="M25" s="510" t="s">
        <v>147</v>
      </c>
      <c r="N25" s="165"/>
      <c r="O25" s="169">
        <v>2</v>
      </c>
      <c r="P25" s="169" t="s">
        <v>13</v>
      </c>
      <c r="Q25" s="229">
        <v>30</v>
      </c>
      <c r="R25" s="169">
        <v>28</v>
      </c>
      <c r="S25" s="170"/>
      <c r="T25" s="169">
        <v>2</v>
      </c>
      <c r="U25" s="500" t="s">
        <v>201</v>
      </c>
      <c r="V25" s="503">
        <v>7</v>
      </c>
      <c r="W25" s="58" t="s">
        <v>213</v>
      </c>
      <c r="X25" s="511" t="s">
        <v>147</v>
      </c>
      <c r="Y25" s="58">
        <v>2</v>
      </c>
      <c r="Z25" s="58" t="s">
        <v>13</v>
      </c>
      <c r="AA25" s="61">
        <v>30</v>
      </c>
      <c r="AB25" s="58">
        <v>28</v>
      </c>
      <c r="AC25" s="58"/>
      <c r="AD25" s="58">
        <v>2</v>
      </c>
      <c r="AE25" s="277" t="s">
        <v>199</v>
      </c>
    </row>
    <row r="26" spans="1:31" ht="66" customHeight="1" x14ac:dyDescent="0.25">
      <c r="A26" s="321">
        <v>23</v>
      </c>
      <c r="B26" s="277"/>
      <c r="C26" s="277"/>
      <c r="D26" s="277"/>
      <c r="E26" s="277"/>
      <c r="F26" s="277"/>
      <c r="G26" s="277"/>
      <c r="H26" s="277"/>
      <c r="I26" s="277"/>
      <c r="J26" s="506">
        <v>16</v>
      </c>
      <c r="K26" s="321"/>
      <c r="L26" s="169" t="s">
        <v>106</v>
      </c>
      <c r="M26" s="510" t="s">
        <v>41</v>
      </c>
      <c r="N26" s="165"/>
      <c r="O26" s="169">
        <v>2</v>
      </c>
      <c r="P26" s="169" t="s">
        <v>13</v>
      </c>
      <c r="Q26" s="169">
        <v>30</v>
      </c>
      <c r="R26" s="169">
        <v>28</v>
      </c>
      <c r="S26" s="170"/>
      <c r="T26" s="169">
        <v>2</v>
      </c>
      <c r="U26" s="500" t="s">
        <v>39</v>
      </c>
      <c r="V26" s="503">
        <v>8</v>
      </c>
      <c r="W26" s="58" t="s">
        <v>40</v>
      </c>
      <c r="X26" s="511" t="s">
        <v>41</v>
      </c>
      <c r="Y26" s="58">
        <v>2</v>
      </c>
      <c r="Z26" s="58" t="s">
        <v>13</v>
      </c>
      <c r="AA26" s="58">
        <v>30</v>
      </c>
      <c r="AB26" s="58">
        <v>28</v>
      </c>
      <c r="AC26" s="58"/>
      <c r="AD26" s="58">
        <v>2</v>
      </c>
      <c r="AE26" s="277" t="s">
        <v>39</v>
      </c>
    </row>
    <row r="27" spans="1:31" ht="49.5" customHeight="1" x14ac:dyDescent="0.25">
      <c r="A27" s="321">
        <v>24</v>
      </c>
      <c r="B27" s="277"/>
      <c r="C27" s="277"/>
      <c r="D27" s="277"/>
      <c r="E27" s="277"/>
      <c r="F27" s="277"/>
      <c r="G27" s="277"/>
      <c r="H27" s="277"/>
      <c r="I27" s="277"/>
      <c r="J27" s="506">
        <v>17</v>
      </c>
      <c r="K27" s="321"/>
      <c r="L27" s="169" t="s">
        <v>115</v>
      </c>
      <c r="M27" s="510" t="s">
        <v>116</v>
      </c>
      <c r="N27" s="165"/>
      <c r="O27" s="169">
        <v>2</v>
      </c>
      <c r="P27" s="169" t="s">
        <v>54</v>
      </c>
      <c r="Q27" s="169">
        <v>60</v>
      </c>
      <c r="R27" s="170"/>
      <c r="S27" s="169">
        <v>60</v>
      </c>
      <c r="T27" s="170"/>
      <c r="U27" s="500" t="s">
        <v>39</v>
      </c>
      <c r="V27" s="503">
        <v>9</v>
      </c>
      <c r="W27" s="58" t="s">
        <v>274</v>
      </c>
      <c r="X27" s="511" t="s">
        <v>275</v>
      </c>
      <c r="Y27" s="58">
        <v>2</v>
      </c>
      <c r="Z27" s="58" t="s">
        <v>54</v>
      </c>
      <c r="AA27" s="58">
        <v>60</v>
      </c>
      <c r="AB27" s="58"/>
      <c r="AC27" s="58">
        <v>60</v>
      </c>
      <c r="AD27" s="58"/>
      <c r="AE27" s="277" t="s">
        <v>39</v>
      </c>
    </row>
    <row r="28" spans="1:31" ht="17.25" x14ac:dyDescent="0.25">
      <c r="A28" s="321">
        <v>25</v>
      </c>
      <c r="B28" s="249"/>
      <c r="C28" s="494"/>
      <c r="D28" s="249"/>
      <c r="E28" s="249">
        <v>720</v>
      </c>
      <c r="F28" s="249">
        <v>127</v>
      </c>
      <c r="G28" s="249">
        <v>585</v>
      </c>
      <c r="H28" s="249">
        <v>8</v>
      </c>
      <c r="I28" s="499"/>
      <c r="J28" s="506">
        <v>23</v>
      </c>
      <c r="K28" s="321"/>
      <c r="L28" s="169" t="s">
        <v>113</v>
      </c>
      <c r="M28" s="510" t="s">
        <v>114</v>
      </c>
      <c r="N28" s="165"/>
      <c r="O28" s="169">
        <v>2</v>
      </c>
      <c r="P28" s="169" t="s">
        <v>54</v>
      </c>
      <c r="Q28" s="169">
        <v>60</v>
      </c>
      <c r="R28" s="170"/>
      <c r="S28" s="169">
        <v>60</v>
      </c>
      <c r="T28" s="170"/>
      <c r="U28" s="500" t="s">
        <v>39</v>
      </c>
      <c r="V28" s="503">
        <v>12</v>
      </c>
      <c r="W28" s="58" t="s">
        <v>276</v>
      </c>
      <c r="X28" s="511" t="s">
        <v>114</v>
      </c>
      <c r="Y28" s="58">
        <v>2</v>
      </c>
      <c r="Z28" s="58" t="s">
        <v>32</v>
      </c>
      <c r="AA28" s="61">
        <v>45</v>
      </c>
      <c r="AB28" s="58">
        <v>43</v>
      </c>
      <c r="AC28" s="58"/>
      <c r="AD28" s="58">
        <v>2</v>
      </c>
      <c r="AE28" s="277" t="s">
        <v>39</v>
      </c>
    </row>
    <row r="29" spans="1:31" ht="33" x14ac:dyDescent="0.25">
      <c r="A29" s="321">
        <v>26</v>
      </c>
      <c r="B29" s="277"/>
      <c r="C29" s="277"/>
      <c r="D29" s="277"/>
      <c r="E29" s="277"/>
      <c r="F29" s="277"/>
      <c r="G29" s="277"/>
      <c r="H29" s="277"/>
      <c r="I29" s="277"/>
      <c r="J29" s="506">
        <v>24</v>
      </c>
      <c r="K29" s="321"/>
      <c r="L29" s="169" t="s">
        <v>126</v>
      </c>
      <c r="M29" s="510" t="s">
        <v>127</v>
      </c>
      <c r="N29" s="165"/>
      <c r="O29" s="169">
        <v>2</v>
      </c>
      <c r="P29" s="169" t="s">
        <v>54</v>
      </c>
      <c r="Q29" s="169">
        <v>60</v>
      </c>
      <c r="R29" s="170"/>
      <c r="S29" s="169">
        <v>60</v>
      </c>
      <c r="T29" s="170"/>
      <c r="U29" s="500" t="s">
        <v>39</v>
      </c>
      <c r="V29" s="503">
        <v>13</v>
      </c>
      <c r="W29" s="58" t="s">
        <v>152</v>
      </c>
      <c r="X29" s="511" t="s">
        <v>127</v>
      </c>
      <c r="Y29" s="58">
        <v>2</v>
      </c>
      <c r="Z29" s="58" t="s">
        <v>54</v>
      </c>
      <c r="AA29" s="61">
        <v>60</v>
      </c>
      <c r="AB29" s="58"/>
      <c r="AC29" s="58">
        <v>60</v>
      </c>
      <c r="AD29" s="58"/>
      <c r="AE29" s="277" t="s">
        <v>39</v>
      </c>
    </row>
    <row r="30" spans="1:31" ht="33" x14ac:dyDescent="0.25">
      <c r="A30" s="321">
        <v>27</v>
      </c>
      <c r="B30" s="277"/>
      <c r="C30" s="277"/>
      <c r="D30" s="277"/>
      <c r="E30" s="277"/>
      <c r="F30" s="277"/>
      <c r="G30" s="277"/>
      <c r="H30" s="277"/>
      <c r="I30" s="277"/>
      <c r="J30" s="506">
        <v>31</v>
      </c>
      <c r="K30" s="321"/>
      <c r="L30" s="169" t="s">
        <v>148</v>
      </c>
      <c r="M30" s="510" t="s">
        <v>72</v>
      </c>
      <c r="N30" s="165"/>
      <c r="O30" s="169">
        <v>2</v>
      </c>
      <c r="P30" s="169" t="s">
        <v>13</v>
      </c>
      <c r="Q30" s="229">
        <v>30</v>
      </c>
      <c r="R30" s="169">
        <v>28</v>
      </c>
      <c r="S30" s="170"/>
      <c r="T30" s="169">
        <v>2</v>
      </c>
      <c r="U30" s="500" t="s">
        <v>201</v>
      </c>
      <c r="V30" s="503">
        <v>16</v>
      </c>
      <c r="W30" s="58" t="s">
        <v>71</v>
      </c>
      <c r="X30" s="511" t="s">
        <v>72</v>
      </c>
      <c r="Y30" s="58">
        <v>2</v>
      </c>
      <c r="Z30" s="58" t="s">
        <v>13</v>
      </c>
      <c r="AA30" s="61">
        <v>30</v>
      </c>
      <c r="AB30" s="58">
        <v>28</v>
      </c>
      <c r="AC30" s="58"/>
      <c r="AD30" s="58">
        <v>2</v>
      </c>
      <c r="AE30" s="277" t="s">
        <v>285</v>
      </c>
    </row>
    <row r="31" spans="1:31" ht="49.5" customHeight="1" x14ac:dyDescent="0.25">
      <c r="A31" s="321">
        <v>28</v>
      </c>
      <c r="B31" s="277"/>
      <c r="C31" s="277"/>
      <c r="D31" s="277"/>
      <c r="E31" s="277"/>
      <c r="F31" s="277"/>
      <c r="G31" s="277"/>
      <c r="H31" s="277"/>
      <c r="I31" s="277"/>
      <c r="J31" s="506">
        <v>33</v>
      </c>
      <c r="K31" s="321"/>
      <c r="L31" s="169" t="s">
        <v>98</v>
      </c>
      <c r="M31" s="510" t="s">
        <v>31</v>
      </c>
      <c r="N31" s="165"/>
      <c r="O31" s="223">
        <v>2</v>
      </c>
      <c r="P31" s="169" t="s">
        <v>13</v>
      </c>
      <c r="Q31" s="169">
        <v>30</v>
      </c>
      <c r="R31" s="169">
        <v>28</v>
      </c>
      <c r="S31" s="170"/>
      <c r="T31" s="169">
        <v>2</v>
      </c>
      <c r="U31" s="500" t="s">
        <v>29</v>
      </c>
      <c r="V31" s="503">
        <v>17</v>
      </c>
      <c r="W31" s="58" t="s">
        <v>30</v>
      </c>
      <c r="X31" s="511" t="s">
        <v>31</v>
      </c>
      <c r="Y31" s="227">
        <v>3</v>
      </c>
      <c r="Z31" s="58" t="s">
        <v>32</v>
      </c>
      <c r="AA31" s="58">
        <v>45</v>
      </c>
      <c r="AB31" s="58">
        <v>43</v>
      </c>
      <c r="AC31" s="58"/>
      <c r="AD31" s="58">
        <v>2</v>
      </c>
      <c r="AE31" s="277" t="s">
        <v>29</v>
      </c>
    </row>
    <row r="32" spans="1:31" ht="33" x14ac:dyDescent="0.25">
      <c r="A32" s="321">
        <v>29</v>
      </c>
      <c r="B32" s="495"/>
      <c r="C32" s="494"/>
      <c r="D32" s="249"/>
      <c r="E32" s="249">
        <v>75</v>
      </c>
      <c r="F32" s="249">
        <v>41</v>
      </c>
      <c r="G32" s="249">
        <v>30</v>
      </c>
      <c r="H32" s="249">
        <v>4</v>
      </c>
      <c r="I32" s="499"/>
      <c r="J32" s="506">
        <v>34</v>
      </c>
      <c r="K32" s="321"/>
      <c r="L32" s="169" t="s">
        <v>76</v>
      </c>
      <c r="M32" s="510" t="s">
        <v>46</v>
      </c>
      <c r="N32" s="165"/>
      <c r="O32" s="516">
        <v>2</v>
      </c>
      <c r="P32" s="169" t="s">
        <v>13</v>
      </c>
      <c r="Q32" s="169">
        <v>30</v>
      </c>
      <c r="R32" s="169">
        <v>28</v>
      </c>
      <c r="S32" s="169"/>
      <c r="T32" s="169">
        <v>2</v>
      </c>
      <c r="U32" s="500" t="s">
        <v>199</v>
      </c>
      <c r="V32" s="503">
        <v>18</v>
      </c>
      <c r="W32" s="58" t="s">
        <v>45</v>
      </c>
      <c r="X32" s="511" t="s">
        <v>46</v>
      </c>
      <c r="Y32" s="517">
        <v>3</v>
      </c>
      <c r="Z32" s="58" t="s">
        <v>32</v>
      </c>
      <c r="AA32" s="58">
        <v>45</v>
      </c>
      <c r="AB32" s="58">
        <v>43</v>
      </c>
      <c r="AC32" s="58"/>
      <c r="AD32" s="58">
        <v>2</v>
      </c>
      <c r="AE32" s="277" t="s">
        <v>29</v>
      </c>
    </row>
    <row r="33" spans="1:31" ht="16.5" x14ac:dyDescent="0.25">
      <c r="A33" s="321">
        <v>30</v>
      </c>
      <c r="B33" s="277"/>
      <c r="C33" s="277"/>
      <c r="D33" s="277"/>
      <c r="E33" s="277"/>
      <c r="F33" s="277"/>
      <c r="G33" s="277"/>
      <c r="H33" s="277"/>
      <c r="I33" s="277"/>
      <c r="J33" s="506">
        <v>1</v>
      </c>
      <c r="K33" s="321"/>
      <c r="L33" s="169" t="s">
        <v>143</v>
      </c>
      <c r="M33" s="510" t="s">
        <v>144</v>
      </c>
      <c r="N33" s="165"/>
      <c r="O33" s="169">
        <v>2</v>
      </c>
      <c r="P33" s="169" t="s">
        <v>13</v>
      </c>
      <c r="Q33" s="229">
        <v>30</v>
      </c>
      <c r="R33" s="169">
        <v>28</v>
      </c>
      <c r="S33" s="170"/>
      <c r="T33" s="169">
        <v>2</v>
      </c>
      <c r="U33" s="500" t="s">
        <v>199</v>
      </c>
      <c r="V33" s="503">
        <v>1</v>
      </c>
      <c r="W33" s="58" t="s">
        <v>272</v>
      </c>
      <c r="X33" s="59" t="s">
        <v>273</v>
      </c>
      <c r="Y33" s="58">
        <v>2</v>
      </c>
      <c r="Z33" s="58" t="s">
        <v>13</v>
      </c>
      <c r="AA33" s="61">
        <v>30</v>
      </c>
      <c r="AB33" s="58">
        <v>28</v>
      </c>
      <c r="AC33" s="58"/>
      <c r="AD33" s="58">
        <v>2</v>
      </c>
      <c r="AE33" s="277" t="s">
        <v>29</v>
      </c>
    </row>
    <row r="34" spans="1:31" ht="16.5" x14ac:dyDescent="0.25">
      <c r="A34" s="321">
        <v>31</v>
      </c>
      <c r="B34" s="277"/>
      <c r="C34" s="277"/>
      <c r="D34" s="277"/>
      <c r="E34" s="277"/>
      <c r="F34" s="277"/>
      <c r="G34" s="277"/>
      <c r="H34" s="277"/>
      <c r="I34" s="277"/>
      <c r="J34" s="506"/>
      <c r="K34" s="321"/>
      <c r="L34" s="169"/>
      <c r="M34" s="170"/>
      <c r="N34" s="165"/>
      <c r="O34" s="169"/>
      <c r="P34" s="169"/>
      <c r="Q34" s="229"/>
      <c r="R34" s="169"/>
      <c r="S34" s="170"/>
      <c r="T34" s="169"/>
      <c r="U34" s="500"/>
      <c r="V34" s="503"/>
      <c r="W34" s="58"/>
      <c r="X34" s="59"/>
      <c r="Y34" s="58"/>
      <c r="Z34" s="58"/>
      <c r="AA34" s="61"/>
      <c r="AB34" s="58"/>
      <c r="AC34" s="58"/>
      <c r="AD34" s="58"/>
      <c r="AE34" s="277"/>
    </row>
    <row r="35" spans="1:31" ht="33" x14ac:dyDescent="0.25">
      <c r="A35" s="321">
        <v>34</v>
      </c>
      <c r="B35" s="277"/>
      <c r="C35" s="277"/>
      <c r="D35" s="277"/>
      <c r="E35" s="277"/>
      <c r="F35" s="277"/>
      <c r="G35" s="277"/>
      <c r="H35" s="277"/>
      <c r="I35" s="277"/>
      <c r="J35" s="506">
        <v>6</v>
      </c>
      <c r="K35" s="321"/>
      <c r="L35" s="169" t="s">
        <v>149</v>
      </c>
      <c r="M35" s="170" t="s">
        <v>68</v>
      </c>
      <c r="N35" s="165"/>
      <c r="O35" s="169">
        <v>2</v>
      </c>
      <c r="P35" s="169" t="s">
        <v>13</v>
      </c>
      <c r="Q35" s="229">
        <v>30</v>
      </c>
      <c r="R35" s="169">
        <v>28</v>
      </c>
      <c r="S35" s="170"/>
      <c r="T35" s="169">
        <v>2</v>
      </c>
      <c r="U35" s="500" t="s">
        <v>201</v>
      </c>
      <c r="V35" s="277"/>
      <c r="W35" s="277"/>
      <c r="X35" s="277"/>
      <c r="Y35" s="277"/>
      <c r="Z35" s="277"/>
      <c r="AA35" s="277"/>
      <c r="AB35" s="277"/>
      <c r="AC35" s="277"/>
      <c r="AD35" s="277"/>
      <c r="AE35" s="277"/>
    </row>
    <row r="36" spans="1:31" ht="16.5" x14ac:dyDescent="0.25">
      <c r="A36" s="277"/>
      <c r="B36" s="277"/>
      <c r="C36" s="277"/>
      <c r="D36" s="277"/>
      <c r="E36" s="277"/>
      <c r="F36" s="277"/>
      <c r="G36" s="277"/>
      <c r="H36" s="277"/>
      <c r="I36" s="277"/>
      <c r="J36" s="506">
        <v>9</v>
      </c>
      <c r="K36" s="321"/>
      <c r="L36" s="169" t="s">
        <v>130</v>
      </c>
      <c r="M36" s="170" t="s">
        <v>131</v>
      </c>
      <c r="N36" s="165"/>
      <c r="O36" s="169">
        <v>1</v>
      </c>
      <c r="P36" s="169" t="s">
        <v>64</v>
      </c>
      <c r="Q36" s="169">
        <v>45</v>
      </c>
      <c r="R36" s="170"/>
      <c r="S36" s="169">
        <v>45</v>
      </c>
      <c r="T36" s="170"/>
      <c r="U36" s="500" t="s">
        <v>39</v>
      </c>
      <c r="V36" s="277"/>
      <c r="W36" s="277"/>
      <c r="X36" s="277"/>
      <c r="Y36" s="277"/>
      <c r="Z36" s="277"/>
      <c r="AA36" s="277"/>
      <c r="AB36" s="277"/>
      <c r="AC36" s="277"/>
      <c r="AD36" s="277"/>
      <c r="AE36" s="277"/>
    </row>
    <row r="37" spans="1:31" x14ac:dyDescent="0.25">
      <c r="A37" s="277"/>
      <c r="B37" s="277"/>
      <c r="C37" s="277"/>
      <c r="D37" s="277"/>
      <c r="E37" s="277"/>
      <c r="F37" s="277"/>
      <c r="G37" s="277"/>
      <c r="H37" s="277"/>
      <c r="I37" s="277"/>
      <c r="V37" s="277"/>
      <c r="W37" s="277"/>
      <c r="X37" s="277"/>
      <c r="Y37" s="277"/>
      <c r="Z37" s="277"/>
      <c r="AA37" s="277"/>
      <c r="AB37" s="277"/>
      <c r="AC37" s="277"/>
      <c r="AD37" s="277"/>
      <c r="AE37" s="277"/>
    </row>
    <row r="38" spans="1:31" ht="16.5" x14ac:dyDescent="0.25">
      <c r="A38" s="277"/>
      <c r="B38" s="277"/>
      <c r="C38" s="277"/>
      <c r="D38" s="277"/>
      <c r="E38" s="277"/>
      <c r="F38" s="277"/>
      <c r="G38" s="277"/>
      <c r="H38" s="277"/>
      <c r="I38" s="277"/>
      <c r="J38" s="506">
        <v>13</v>
      </c>
      <c r="K38" s="321"/>
      <c r="L38" s="169" t="s">
        <v>96</v>
      </c>
      <c r="M38" s="170" t="s">
        <v>97</v>
      </c>
      <c r="N38" s="165"/>
      <c r="O38" s="169">
        <v>3</v>
      </c>
      <c r="P38" s="169" t="s">
        <v>32</v>
      </c>
      <c r="Q38" s="169">
        <v>45</v>
      </c>
      <c r="R38" s="169">
        <v>43</v>
      </c>
      <c r="S38" s="170"/>
      <c r="T38" s="169">
        <v>2</v>
      </c>
      <c r="U38" s="500" t="s">
        <v>29</v>
      </c>
      <c r="V38" s="277"/>
      <c r="W38" s="277"/>
      <c r="X38" s="277"/>
      <c r="Y38" s="277"/>
      <c r="Z38" s="277"/>
      <c r="AA38" s="277"/>
      <c r="AB38" s="277"/>
      <c r="AC38" s="277"/>
      <c r="AD38" s="277"/>
      <c r="AE38" s="277"/>
    </row>
    <row r="39" spans="1:31" ht="33" x14ac:dyDescent="0.25">
      <c r="A39" s="277"/>
      <c r="B39" s="277"/>
      <c r="C39" s="277"/>
      <c r="D39" s="277"/>
      <c r="E39" s="277"/>
      <c r="F39" s="277"/>
      <c r="G39" s="277"/>
      <c r="H39" s="277"/>
      <c r="I39" s="277"/>
      <c r="J39" s="506">
        <v>15</v>
      </c>
      <c r="K39" s="321"/>
      <c r="L39" s="169" t="s">
        <v>108</v>
      </c>
      <c r="M39" s="170" t="s">
        <v>42</v>
      </c>
      <c r="N39" s="165"/>
      <c r="O39" s="169">
        <v>2</v>
      </c>
      <c r="P39" s="169" t="s">
        <v>13</v>
      </c>
      <c r="Q39" s="229">
        <v>30</v>
      </c>
      <c r="R39" s="169">
        <v>28</v>
      </c>
      <c r="S39" s="170"/>
      <c r="T39" s="169">
        <v>2</v>
      </c>
      <c r="U39" s="500" t="s">
        <v>39</v>
      </c>
      <c r="V39" s="503"/>
      <c r="W39" s="491"/>
      <c r="X39" s="507"/>
      <c r="Y39" s="508"/>
      <c r="Z39" s="492"/>
      <c r="AA39" s="492">
        <f>SUM(AA40:AA47)</f>
        <v>60</v>
      </c>
      <c r="AB39" s="492">
        <f>SUM(AB40:AB47)</f>
        <v>56</v>
      </c>
      <c r="AC39" s="492">
        <f>SUM(AC40:AC47)</f>
        <v>0</v>
      </c>
      <c r="AD39" s="492">
        <f>SUM(AD40:AD47)</f>
        <v>4</v>
      </c>
      <c r="AE39" s="277"/>
    </row>
    <row r="40" spans="1:31" ht="16.5" x14ac:dyDescent="0.25">
      <c r="A40" s="277"/>
      <c r="B40" s="277"/>
      <c r="C40" s="277"/>
      <c r="D40" s="277"/>
      <c r="E40" s="277"/>
      <c r="F40" s="277"/>
      <c r="G40" s="277"/>
      <c r="H40" s="277"/>
      <c r="I40" s="277"/>
      <c r="J40" s="506">
        <v>18</v>
      </c>
      <c r="K40" s="321"/>
      <c r="L40" s="169" t="s">
        <v>109</v>
      </c>
      <c r="M40" s="170" t="s">
        <v>110</v>
      </c>
      <c r="N40" s="165"/>
      <c r="O40" s="169">
        <v>1</v>
      </c>
      <c r="P40" s="169" t="s">
        <v>18</v>
      </c>
      <c r="Q40" s="229">
        <v>30</v>
      </c>
      <c r="R40" s="169"/>
      <c r="S40" s="169">
        <v>30</v>
      </c>
      <c r="T40" s="169"/>
      <c r="U40" s="500" t="s">
        <v>39</v>
      </c>
      <c r="V40" s="503"/>
      <c r="W40" s="277"/>
      <c r="X40" s="277"/>
      <c r="Y40" s="277"/>
      <c r="Z40" s="277"/>
      <c r="AA40" s="277"/>
      <c r="AB40" s="277"/>
      <c r="AC40" s="277"/>
      <c r="AD40" s="277"/>
      <c r="AE40" s="277"/>
    </row>
    <row r="41" spans="1:31" ht="16.5" x14ac:dyDescent="0.25">
      <c r="A41" s="277"/>
      <c r="B41" s="277"/>
      <c r="C41" s="277"/>
      <c r="D41" s="277"/>
      <c r="E41" s="277"/>
      <c r="F41" s="277"/>
      <c r="G41" s="277"/>
      <c r="H41" s="277"/>
      <c r="I41" s="277"/>
      <c r="J41" s="506">
        <v>19</v>
      </c>
      <c r="K41" s="321"/>
      <c r="L41" s="169" t="s">
        <v>111</v>
      </c>
      <c r="M41" s="170" t="s">
        <v>112</v>
      </c>
      <c r="N41" s="165"/>
      <c r="O41" s="169">
        <v>1</v>
      </c>
      <c r="P41" s="169" t="s">
        <v>18</v>
      </c>
      <c r="Q41" s="169">
        <v>30</v>
      </c>
      <c r="R41" s="170"/>
      <c r="S41" s="169">
        <v>30</v>
      </c>
      <c r="T41" s="170"/>
      <c r="U41" s="500" t="s">
        <v>39</v>
      </c>
      <c r="V41" s="503"/>
      <c r="W41" s="277"/>
      <c r="X41" s="277"/>
      <c r="Y41" s="277"/>
      <c r="Z41" s="277"/>
      <c r="AA41" s="277"/>
      <c r="AB41" s="277"/>
      <c r="AC41" s="277"/>
      <c r="AD41" s="277"/>
      <c r="AE41" s="277"/>
    </row>
    <row r="42" spans="1:31" ht="49.5" x14ac:dyDescent="0.25">
      <c r="A42" s="277"/>
      <c r="B42" s="277"/>
      <c r="C42" s="277"/>
      <c r="D42" s="277"/>
      <c r="E42" s="277"/>
      <c r="F42" s="277"/>
      <c r="G42" s="277"/>
      <c r="H42" s="277"/>
      <c r="I42" s="277"/>
      <c r="J42" s="506">
        <v>20</v>
      </c>
      <c r="K42" s="321"/>
      <c r="L42" s="169" t="s">
        <v>121</v>
      </c>
      <c r="M42" s="170" t="s">
        <v>53</v>
      </c>
      <c r="N42" s="165"/>
      <c r="O42" s="169">
        <v>3</v>
      </c>
      <c r="P42" s="169" t="s">
        <v>51</v>
      </c>
      <c r="Q42" s="169">
        <v>90</v>
      </c>
      <c r="R42" s="170"/>
      <c r="S42" s="169">
        <v>90</v>
      </c>
      <c r="T42" s="170"/>
      <c r="U42" s="500" t="s">
        <v>39</v>
      </c>
      <c r="V42" s="503"/>
      <c r="W42" s="277"/>
      <c r="X42" s="277"/>
      <c r="Y42" s="277"/>
      <c r="Z42" s="277"/>
      <c r="AA42" s="277"/>
      <c r="AB42" s="277"/>
      <c r="AC42" s="277"/>
      <c r="AD42" s="277"/>
      <c r="AE42" s="277"/>
    </row>
    <row r="43" spans="1:31" ht="49.5" x14ac:dyDescent="0.25">
      <c r="A43" s="277"/>
      <c r="B43" s="277"/>
      <c r="C43" s="277"/>
      <c r="D43" s="277"/>
      <c r="E43" s="277"/>
      <c r="F43" s="277"/>
      <c r="G43" s="277"/>
      <c r="H43" s="277"/>
      <c r="I43" s="277"/>
      <c r="J43" s="506">
        <v>21</v>
      </c>
      <c r="K43" s="321"/>
      <c r="L43" s="493" t="s">
        <v>122</v>
      </c>
      <c r="M43" s="170" t="s">
        <v>123</v>
      </c>
      <c r="N43" s="165"/>
      <c r="O43" s="493">
        <v>2</v>
      </c>
      <c r="P43" s="169" t="s">
        <v>54</v>
      </c>
      <c r="Q43" s="169">
        <v>60</v>
      </c>
      <c r="R43" s="170"/>
      <c r="S43" s="169">
        <v>60</v>
      </c>
      <c r="T43" s="170"/>
      <c r="U43" s="500" t="s">
        <v>39</v>
      </c>
      <c r="V43" s="503"/>
      <c r="W43" s="277"/>
      <c r="X43" s="277"/>
      <c r="Y43" s="277"/>
      <c r="Z43" s="277"/>
      <c r="AA43" s="277"/>
      <c r="AB43" s="277"/>
      <c r="AC43" s="277"/>
      <c r="AD43" s="277"/>
      <c r="AE43" s="277"/>
    </row>
    <row r="44" spans="1:31" ht="33" x14ac:dyDescent="0.25">
      <c r="A44" s="277"/>
      <c r="B44" s="277"/>
      <c r="C44" s="277"/>
      <c r="D44" s="277"/>
      <c r="E44" s="277"/>
      <c r="F44" s="277"/>
      <c r="G44" s="277"/>
      <c r="H44" s="277"/>
      <c r="I44" s="277"/>
      <c r="J44" s="506">
        <v>22</v>
      </c>
      <c r="K44" s="321"/>
      <c r="L44" s="169" t="s">
        <v>124</v>
      </c>
      <c r="M44" s="170" t="s">
        <v>125</v>
      </c>
      <c r="N44" s="165"/>
      <c r="O44" s="169">
        <v>3</v>
      </c>
      <c r="P44" s="169" t="s">
        <v>51</v>
      </c>
      <c r="Q44" s="169">
        <v>90</v>
      </c>
      <c r="R44" s="170"/>
      <c r="S44" s="169">
        <v>90</v>
      </c>
      <c r="T44" s="170"/>
      <c r="U44" s="500" t="s">
        <v>39</v>
      </c>
      <c r="V44" s="503"/>
      <c r="W44" s="277"/>
      <c r="X44" s="277"/>
      <c r="Y44" s="277"/>
      <c r="Z44" s="277"/>
      <c r="AA44" s="277"/>
      <c r="AB44" s="277"/>
      <c r="AC44" s="277"/>
      <c r="AD44" s="277"/>
      <c r="AE44" s="277"/>
    </row>
    <row r="45" spans="1:31" ht="33" x14ac:dyDescent="0.25">
      <c r="A45" s="277"/>
      <c r="B45" s="277"/>
      <c r="C45" s="277"/>
      <c r="D45" s="277"/>
      <c r="E45" s="277"/>
      <c r="F45" s="277"/>
      <c r="G45" s="277"/>
      <c r="H45" s="277"/>
      <c r="I45" s="277"/>
      <c r="J45" s="506">
        <v>25</v>
      </c>
      <c r="K45" s="321"/>
      <c r="L45" s="169" t="s">
        <v>117</v>
      </c>
      <c r="M45" s="170" t="s">
        <v>118</v>
      </c>
      <c r="N45" s="165"/>
      <c r="O45" s="169">
        <v>2</v>
      </c>
      <c r="P45" s="169" t="s">
        <v>54</v>
      </c>
      <c r="Q45" s="169">
        <v>60</v>
      </c>
      <c r="R45" s="170"/>
      <c r="S45" s="169">
        <v>60</v>
      </c>
      <c r="T45" s="170"/>
      <c r="U45" s="500" t="s">
        <v>39</v>
      </c>
      <c r="V45" s="503"/>
      <c r="W45" s="496"/>
      <c r="X45" s="497"/>
      <c r="Y45" s="249"/>
      <c r="Z45" s="249"/>
      <c r="AA45" s="249">
        <v>60</v>
      </c>
      <c r="AB45" s="249">
        <v>56</v>
      </c>
      <c r="AC45" s="249">
        <v>0</v>
      </c>
      <c r="AD45" s="249">
        <v>4</v>
      </c>
      <c r="AE45" s="277"/>
    </row>
    <row r="46" spans="1:31" ht="33" x14ac:dyDescent="0.25">
      <c r="A46" s="277"/>
      <c r="B46" s="277"/>
      <c r="C46" s="277"/>
      <c r="D46" s="277"/>
      <c r="E46" s="277"/>
      <c r="F46" s="277"/>
      <c r="G46" s="277"/>
      <c r="H46" s="277"/>
      <c r="I46" s="277"/>
      <c r="J46" s="506">
        <v>26</v>
      </c>
      <c r="K46" s="321"/>
      <c r="L46" s="169" t="s">
        <v>119</v>
      </c>
      <c r="M46" s="170" t="s">
        <v>120</v>
      </c>
      <c r="N46" s="165"/>
      <c r="O46" s="169">
        <v>2</v>
      </c>
      <c r="P46" s="169" t="s">
        <v>54</v>
      </c>
      <c r="Q46" s="169">
        <v>60</v>
      </c>
      <c r="R46" s="170"/>
      <c r="S46" s="169">
        <v>60</v>
      </c>
      <c r="T46" s="170"/>
      <c r="U46" s="500" t="s">
        <v>39</v>
      </c>
      <c r="V46" s="503"/>
      <c r="W46" s="277"/>
      <c r="X46" s="277"/>
      <c r="Y46" s="277"/>
      <c r="Z46" s="277"/>
      <c r="AA46" s="277"/>
      <c r="AB46" s="277"/>
      <c r="AC46" s="277"/>
      <c r="AD46" s="277"/>
      <c r="AE46" s="277"/>
    </row>
    <row r="47" spans="1:31" ht="33" x14ac:dyDescent="0.25">
      <c r="A47" s="277"/>
      <c r="B47" s="277"/>
      <c r="C47" s="277"/>
      <c r="D47" s="277"/>
      <c r="E47" s="277"/>
      <c r="F47" s="277"/>
      <c r="G47" s="277"/>
      <c r="H47" s="277"/>
      <c r="I47" s="277"/>
      <c r="J47" s="506">
        <v>27</v>
      </c>
      <c r="K47" s="321"/>
      <c r="L47" s="169" t="s">
        <v>135</v>
      </c>
      <c r="M47" s="170" t="s">
        <v>136</v>
      </c>
      <c r="N47" s="165"/>
      <c r="O47" s="169">
        <v>5</v>
      </c>
      <c r="P47" s="169" t="s">
        <v>137</v>
      </c>
      <c r="Q47" s="229">
        <v>225</v>
      </c>
      <c r="R47" s="170"/>
      <c r="S47" s="169">
        <v>225</v>
      </c>
      <c r="T47" s="170"/>
      <c r="U47" s="500" t="s">
        <v>39</v>
      </c>
      <c r="V47" s="503"/>
      <c r="W47" s="277"/>
      <c r="X47" s="277"/>
      <c r="Y47" s="277"/>
      <c r="Z47" s="277"/>
      <c r="AA47" s="277"/>
      <c r="AB47" s="277"/>
      <c r="AC47" s="277"/>
      <c r="AD47" s="277"/>
      <c r="AE47" s="277"/>
    </row>
    <row r="48" spans="1:31" ht="33" x14ac:dyDescent="0.25">
      <c r="A48" s="277"/>
      <c r="B48" s="277"/>
      <c r="C48" s="277"/>
      <c r="D48" s="277"/>
      <c r="E48" s="277"/>
      <c r="F48" s="277"/>
      <c r="G48" s="277"/>
      <c r="H48" s="277"/>
      <c r="I48" s="277"/>
      <c r="J48" s="506">
        <v>28</v>
      </c>
      <c r="K48" s="321"/>
      <c r="L48" s="169" t="s">
        <v>138</v>
      </c>
      <c r="M48" s="170" t="s">
        <v>139</v>
      </c>
      <c r="N48" s="165"/>
      <c r="O48" s="169">
        <v>6</v>
      </c>
      <c r="P48" s="169" t="s">
        <v>61</v>
      </c>
      <c r="Q48" s="229">
        <v>270</v>
      </c>
      <c r="R48" s="170"/>
      <c r="S48" s="169">
        <v>270</v>
      </c>
      <c r="T48" s="170"/>
      <c r="U48" s="500" t="s">
        <v>39</v>
      </c>
      <c r="V48" s="503"/>
      <c r="W48" s="277"/>
      <c r="X48" s="277"/>
      <c r="Y48" s="277"/>
      <c r="Z48" s="277"/>
      <c r="AA48" s="277"/>
      <c r="AB48" s="277"/>
      <c r="AC48" s="277"/>
      <c r="AD48" s="277"/>
      <c r="AE48" s="277"/>
    </row>
    <row r="49" spans="1:31" ht="33" x14ac:dyDescent="0.25">
      <c r="A49" s="277"/>
      <c r="B49" s="277"/>
      <c r="C49" s="277"/>
      <c r="D49" s="277"/>
      <c r="E49" s="277"/>
      <c r="F49" s="277"/>
      <c r="G49" s="277"/>
      <c r="H49" s="277"/>
      <c r="I49" s="277"/>
      <c r="J49" s="506">
        <v>29</v>
      </c>
      <c r="K49" s="321"/>
      <c r="L49" s="169" t="s">
        <v>133</v>
      </c>
      <c r="M49" s="170" t="s">
        <v>134</v>
      </c>
      <c r="N49" s="165"/>
      <c r="O49" s="169">
        <v>6</v>
      </c>
      <c r="P49" s="169" t="s">
        <v>61</v>
      </c>
      <c r="Q49" s="229">
        <v>270</v>
      </c>
      <c r="R49" s="170"/>
      <c r="S49" s="169">
        <v>270</v>
      </c>
      <c r="T49" s="170"/>
      <c r="U49" s="500" t="s">
        <v>39</v>
      </c>
      <c r="V49" s="503"/>
      <c r="W49" s="277"/>
      <c r="X49" s="277"/>
      <c r="Y49" s="277"/>
      <c r="Z49" s="277"/>
      <c r="AA49" s="277"/>
      <c r="AB49" s="277"/>
      <c r="AC49" s="277"/>
      <c r="AD49" s="277"/>
      <c r="AE49" s="277"/>
    </row>
    <row r="50" spans="1:31" ht="33" x14ac:dyDescent="0.25">
      <c r="A50" s="277"/>
      <c r="B50" s="277"/>
      <c r="C50" s="277"/>
      <c r="D50" s="277"/>
      <c r="E50" s="277"/>
      <c r="F50" s="277"/>
      <c r="G50" s="277"/>
      <c r="H50" s="277"/>
      <c r="I50" s="277"/>
      <c r="J50" s="506">
        <v>30</v>
      </c>
      <c r="K50" s="321"/>
      <c r="L50" s="169" t="s">
        <v>145</v>
      </c>
      <c r="M50" s="489" t="s">
        <v>48</v>
      </c>
      <c r="N50" s="165"/>
      <c r="O50" s="169">
        <v>2</v>
      </c>
      <c r="P50" s="169" t="s">
        <v>13</v>
      </c>
      <c r="Q50" s="229">
        <v>30</v>
      </c>
      <c r="R50" s="169">
        <v>28</v>
      </c>
      <c r="S50" s="170"/>
      <c r="T50" s="169">
        <v>2</v>
      </c>
      <c r="U50" s="500" t="s">
        <v>201</v>
      </c>
      <c r="V50" s="503"/>
      <c r="W50" s="277"/>
      <c r="X50" s="277"/>
      <c r="Y50" s="277"/>
      <c r="Z50" s="277"/>
      <c r="AA50" s="277"/>
      <c r="AB50" s="277"/>
      <c r="AC50" s="277"/>
      <c r="AD50" s="277"/>
      <c r="AE50" s="277"/>
    </row>
    <row r="51" spans="1:31" ht="16.5" x14ac:dyDescent="0.25">
      <c r="A51" s="277"/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503"/>
      <c r="O51" s="321"/>
      <c r="P51" s="277"/>
      <c r="Q51" s="277"/>
      <c r="R51" s="277"/>
      <c r="S51" s="277"/>
      <c r="T51" s="277"/>
      <c r="U51" s="277"/>
      <c r="V51" s="503">
        <v>5</v>
      </c>
      <c r="W51" s="58" t="s">
        <v>73</v>
      </c>
      <c r="X51" s="59" t="s">
        <v>74</v>
      </c>
      <c r="Y51" s="58">
        <v>2</v>
      </c>
      <c r="Z51" s="58" t="s">
        <v>13</v>
      </c>
      <c r="AA51" s="61">
        <v>30</v>
      </c>
      <c r="AB51" s="58">
        <v>28</v>
      </c>
      <c r="AC51" s="58"/>
      <c r="AD51" s="58">
        <v>2</v>
      </c>
      <c r="AE51" s="277" t="s">
        <v>285</v>
      </c>
    </row>
    <row r="52" spans="1:31" ht="49.5" x14ac:dyDescent="0.25">
      <c r="A52" s="277"/>
      <c r="B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503"/>
      <c r="O52" s="321"/>
      <c r="P52" s="277"/>
      <c r="Q52" s="277"/>
      <c r="R52" s="277"/>
      <c r="S52" s="277"/>
      <c r="T52" s="277"/>
      <c r="U52" s="277"/>
      <c r="V52" s="503">
        <v>10</v>
      </c>
      <c r="W52" s="62" t="s">
        <v>55</v>
      </c>
      <c r="X52" s="59" t="s">
        <v>56</v>
      </c>
      <c r="Y52" s="62">
        <v>3</v>
      </c>
      <c r="Z52" s="58" t="s">
        <v>51</v>
      </c>
      <c r="AA52" s="58">
        <v>90</v>
      </c>
      <c r="AB52" s="58"/>
      <c r="AC52" s="58">
        <v>90</v>
      </c>
      <c r="AD52" s="58"/>
      <c r="AE52" s="277" t="s">
        <v>39</v>
      </c>
    </row>
    <row r="53" spans="1:31" ht="49.5" x14ac:dyDescent="0.25">
      <c r="A53" s="277"/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503"/>
      <c r="O53" s="321"/>
      <c r="P53" s="277"/>
      <c r="Q53" s="277"/>
      <c r="R53" s="277"/>
      <c r="S53" s="277"/>
      <c r="T53" s="277"/>
      <c r="U53" s="277"/>
      <c r="V53" s="503">
        <v>11</v>
      </c>
      <c r="W53" s="58" t="s">
        <v>57</v>
      </c>
      <c r="X53" s="59" t="s">
        <v>58</v>
      </c>
      <c r="Y53" s="58">
        <v>2</v>
      </c>
      <c r="Z53" s="58" t="s">
        <v>54</v>
      </c>
      <c r="AA53" s="58">
        <v>60</v>
      </c>
      <c r="AB53" s="58"/>
      <c r="AC53" s="58">
        <v>60</v>
      </c>
      <c r="AD53" s="58"/>
      <c r="AE53" s="277" t="s">
        <v>39</v>
      </c>
    </row>
    <row r="54" spans="1:31" ht="33" x14ac:dyDescent="0.25">
      <c r="A54" s="277"/>
      <c r="B54" s="277"/>
      <c r="C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503"/>
      <c r="O54" s="321"/>
      <c r="P54" s="277"/>
      <c r="Q54" s="277"/>
      <c r="R54" s="277"/>
      <c r="S54" s="277"/>
      <c r="T54" s="277"/>
      <c r="U54" s="277"/>
      <c r="V54" s="503">
        <v>14</v>
      </c>
      <c r="W54" s="58" t="s">
        <v>49</v>
      </c>
      <c r="X54" s="59" t="s">
        <v>50</v>
      </c>
      <c r="Y54" s="58">
        <v>3</v>
      </c>
      <c r="Z54" s="58" t="s">
        <v>54</v>
      </c>
      <c r="AA54" s="58">
        <v>90</v>
      </c>
      <c r="AB54" s="58"/>
      <c r="AC54" s="58">
        <v>90</v>
      </c>
      <c r="AD54" s="58"/>
      <c r="AE54" s="277" t="s">
        <v>39</v>
      </c>
    </row>
    <row r="55" spans="1:31" ht="33" x14ac:dyDescent="0.25">
      <c r="A55" s="277"/>
      <c r="B55" s="277"/>
      <c r="C55" s="277"/>
      <c r="D55" s="277"/>
      <c r="E55" s="277"/>
      <c r="F55" s="277"/>
      <c r="G55" s="277"/>
      <c r="H55" s="277"/>
      <c r="I55" s="277"/>
      <c r="J55" s="277"/>
      <c r="K55" s="277"/>
      <c r="L55" s="277"/>
      <c r="M55" s="277"/>
      <c r="N55" s="503"/>
      <c r="O55" s="321"/>
      <c r="P55" s="277"/>
      <c r="Q55" s="277"/>
      <c r="R55" s="277"/>
      <c r="S55" s="277"/>
      <c r="T55" s="277"/>
      <c r="U55" s="277"/>
      <c r="V55" s="503">
        <v>15</v>
      </c>
      <c r="W55" s="58" t="s">
        <v>59</v>
      </c>
      <c r="X55" s="59" t="s">
        <v>60</v>
      </c>
      <c r="Y55" s="58">
        <v>6</v>
      </c>
      <c r="Z55" s="58" t="s">
        <v>61</v>
      </c>
      <c r="AA55" s="61">
        <v>270</v>
      </c>
      <c r="AB55" s="58"/>
      <c r="AC55" s="58">
        <v>270</v>
      </c>
      <c r="AD55" s="58"/>
      <c r="AE55" s="277" t="s">
        <v>39</v>
      </c>
    </row>
    <row r="56" spans="1:31" ht="33" x14ac:dyDescent="0.25">
      <c r="A56" s="277"/>
      <c r="B56" s="277"/>
      <c r="C56" s="277"/>
      <c r="D56" s="277"/>
      <c r="E56" s="277"/>
      <c r="F56" s="277"/>
      <c r="G56" s="277"/>
      <c r="H56" s="277"/>
      <c r="I56" s="277"/>
      <c r="J56" s="277"/>
      <c r="K56" s="277"/>
      <c r="L56" s="277"/>
      <c r="M56" s="277"/>
      <c r="N56" s="503"/>
      <c r="O56" s="321"/>
      <c r="P56" s="277"/>
      <c r="Q56" s="277"/>
      <c r="R56" s="277"/>
      <c r="S56" s="277"/>
      <c r="T56" s="277"/>
      <c r="U56" s="277"/>
      <c r="V56" s="503">
        <v>19</v>
      </c>
      <c r="W56" s="58" t="s">
        <v>214</v>
      </c>
      <c r="X56" s="59" t="s">
        <v>215</v>
      </c>
      <c r="Y56" s="58">
        <v>2</v>
      </c>
      <c r="Z56" s="58" t="s">
        <v>13</v>
      </c>
      <c r="AA56" s="58">
        <v>30</v>
      </c>
      <c r="AB56" s="58">
        <v>28</v>
      </c>
      <c r="AC56" s="58"/>
      <c r="AD56" s="58">
        <v>2</v>
      </c>
      <c r="AE56" s="277" t="s">
        <v>39</v>
      </c>
    </row>
  </sheetData>
  <sortState ref="V32:AE50">
    <sortCondition ref="X17:X35"/>
  </sortState>
  <mergeCells count="3">
    <mergeCell ref="W1:AE1"/>
    <mergeCell ref="B1:I1"/>
    <mergeCell ref="L1:U1"/>
  </mergeCells>
  <pageMargins left="0.7" right="0.7" top="0.75" bottom="0.75" header="0.3" footer="0.3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H41"/>
  <sheetViews>
    <sheetView topLeftCell="A25" workbookViewId="0">
      <selection activeCell="A4" sqref="A4:B34"/>
    </sheetView>
  </sheetViews>
  <sheetFormatPr defaultColWidth="21.7109375" defaultRowHeight="15" x14ac:dyDescent="0.25"/>
  <cols>
    <col min="1" max="1" width="12" bestFit="1" customWidth="1"/>
    <col min="2" max="2" width="21.140625" bestFit="1" customWidth="1"/>
    <col min="3" max="3" width="10.42578125" style="2" customWidth="1"/>
    <col min="4" max="4" width="8" style="2" bestFit="1" customWidth="1"/>
    <col min="5" max="5" width="9.42578125" style="2" bestFit="1" customWidth="1"/>
    <col min="6" max="6" width="11.140625" style="2" bestFit="1" customWidth="1"/>
    <col min="7" max="7" width="19.7109375" style="2" bestFit="1" customWidth="1"/>
    <col min="8" max="8" width="10.7109375" style="2" bestFit="1" customWidth="1"/>
  </cols>
  <sheetData>
    <row r="1" spans="1:8" ht="17.25" customHeight="1" thickBot="1" x14ac:dyDescent="0.3">
      <c r="A1" s="380" t="s">
        <v>0</v>
      </c>
      <c r="B1" s="383" t="s">
        <v>1</v>
      </c>
      <c r="C1" s="355" t="s">
        <v>2</v>
      </c>
      <c r="D1" s="476"/>
      <c r="E1" s="430" t="s">
        <v>3</v>
      </c>
      <c r="F1" s="392"/>
      <c r="G1" s="392"/>
      <c r="H1" s="431"/>
    </row>
    <row r="2" spans="1:8" ht="17.25" thickBot="1" x14ac:dyDescent="0.3">
      <c r="A2" s="381"/>
      <c r="B2" s="384"/>
      <c r="C2" s="356"/>
      <c r="D2" s="477"/>
      <c r="E2" s="432" t="s">
        <v>4</v>
      </c>
      <c r="F2" s="378" t="s">
        <v>5</v>
      </c>
      <c r="G2" s="392"/>
      <c r="H2" s="431"/>
    </row>
    <row r="3" spans="1:8" ht="50.25" thickBot="1" x14ac:dyDescent="0.3">
      <c r="A3" s="428"/>
      <c r="B3" s="429"/>
      <c r="C3" s="478"/>
      <c r="D3" s="479"/>
      <c r="E3" s="433"/>
      <c r="F3" s="358" t="s">
        <v>6</v>
      </c>
      <c r="G3" s="358" t="s">
        <v>7</v>
      </c>
      <c r="H3" s="358" t="s">
        <v>8</v>
      </c>
    </row>
    <row r="4" spans="1:8" ht="33.75" thickBot="1" x14ac:dyDescent="0.3">
      <c r="A4" s="470" t="s">
        <v>9</v>
      </c>
      <c r="B4" s="471" t="s">
        <v>10</v>
      </c>
      <c r="C4" s="480">
        <f>SUM(C5:C10)</f>
        <v>9</v>
      </c>
      <c r="D4" s="480"/>
      <c r="E4" s="480">
        <f t="shared" ref="E4:H4" si="0">SUM(E5:E10)</f>
        <v>190</v>
      </c>
      <c r="F4" s="480">
        <f t="shared" si="0"/>
        <v>65</v>
      </c>
      <c r="G4" s="480">
        <f t="shared" si="0"/>
        <v>115</v>
      </c>
      <c r="H4" s="480">
        <f t="shared" si="0"/>
        <v>10</v>
      </c>
    </row>
    <row r="5" spans="1:8" ht="17.25" thickBot="1" x14ac:dyDescent="0.3">
      <c r="A5" s="359" t="s">
        <v>11</v>
      </c>
      <c r="B5" s="29" t="s">
        <v>12</v>
      </c>
      <c r="C5" s="45">
        <v>2</v>
      </c>
      <c r="D5" s="31" t="s">
        <v>13</v>
      </c>
      <c r="E5" s="31">
        <v>45</v>
      </c>
      <c r="F5" s="31">
        <v>26</v>
      </c>
      <c r="G5" s="31">
        <v>16</v>
      </c>
      <c r="H5" s="31">
        <v>3</v>
      </c>
    </row>
    <row r="6" spans="1:8" ht="17.25" thickBot="1" x14ac:dyDescent="0.3">
      <c r="A6" s="359" t="s">
        <v>14</v>
      </c>
      <c r="B6" s="29" t="s">
        <v>15</v>
      </c>
      <c r="C6" s="45">
        <v>1</v>
      </c>
      <c r="D6" s="31" t="s">
        <v>150</v>
      </c>
      <c r="E6" s="31">
        <v>15</v>
      </c>
      <c r="F6" s="31">
        <v>9</v>
      </c>
      <c r="G6" s="31">
        <v>5</v>
      </c>
      <c r="H6" s="31">
        <v>1</v>
      </c>
    </row>
    <row r="7" spans="1:8" ht="33.75" thickBot="1" x14ac:dyDescent="0.3">
      <c r="A7" s="359" t="s">
        <v>16</v>
      </c>
      <c r="B7" s="29" t="s">
        <v>17</v>
      </c>
      <c r="C7" s="45">
        <v>1</v>
      </c>
      <c r="D7" s="31" t="s">
        <v>18</v>
      </c>
      <c r="E7" s="31">
        <v>30</v>
      </c>
      <c r="F7" s="31">
        <v>1</v>
      </c>
      <c r="G7" s="31">
        <v>27</v>
      </c>
      <c r="H7" s="31">
        <v>2</v>
      </c>
    </row>
    <row r="8" spans="1:8" ht="33.75" thickBot="1" x14ac:dyDescent="0.3">
      <c r="A8" s="359" t="s">
        <v>19</v>
      </c>
      <c r="B8" s="29" t="s">
        <v>20</v>
      </c>
      <c r="C8" s="45">
        <v>1</v>
      </c>
      <c r="D8" s="31" t="s">
        <v>18</v>
      </c>
      <c r="E8" s="31">
        <v>30</v>
      </c>
      <c r="F8" s="31">
        <v>15</v>
      </c>
      <c r="G8" s="31">
        <v>14</v>
      </c>
      <c r="H8" s="31">
        <v>1</v>
      </c>
    </row>
    <row r="9" spans="1:8" ht="17.25" thickBot="1" x14ac:dyDescent="0.3">
      <c r="A9" s="359" t="s">
        <v>21</v>
      </c>
      <c r="B9" s="29" t="s">
        <v>22</v>
      </c>
      <c r="C9" s="45">
        <v>1</v>
      </c>
      <c r="D9" s="31" t="s">
        <v>18</v>
      </c>
      <c r="E9" s="31">
        <v>30</v>
      </c>
      <c r="F9" s="31"/>
      <c r="G9" s="31">
        <v>29</v>
      </c>
      <c r="H9" s="31">
        <v>1</v>
      </c>
    </row>
    <row r="10" spans="1:8" ht="17.25" thickBot="1" x14ac:dyDescent="0.3">
      <c r="A10" s="359" t="s">
        <v>23</v>
      </c>
      <c r="B10" s="29" t="s">
        <v>24</v>
      </c>
      <c r="C10" s="45">
        <v>3</v>
      </c>
      <c r="D10" s="31" t="s">
        <v>25</v>
      </c>
      <c r="E10" s="31">
        <v>40</v>
      </c>
      <c r="F10" s="31">
        <v>14</v>
      </c>
      <c r="G10" s="31">
        <v>24</v>
      </c>
      <c r="H10" s="31">
        <v>2</v>
      </c>
    </row>
    <row r="11" spans="1:8" ht="52.5" thickBot="1" x14ac:dyDescent="0.3">
      <c r="A11" s="472" t="s">
        <v>26</v>
      </c>
      <c r="B11" s="473" t="s">
        <v>27</v>
      </c>
      <c r="C11" s="481">
        <f>C12+C17+C29</f>
        <v>36</v>
      </c>
      <c r="D11" s="481"/>
      <c r="E11" s="481">
        <f t="shared" ref="E11:H11" si="1">E12+E17+E29</f>
        <v>1035</v>
      </c>
      <c r="F11" s="481">
        <f t="shared" si="1"/>
        <v>340</v>
      </c>
      <c r="G11" s="481">
        <f t="shared" si="1"/>
        <v>675</v>
      </c>
      <c r="H11" s="481">
        <f t="shared" si="1"/>
        <v>20</v>
      </c>
    </row>
    <row r="12" spans="1:8" ht="18" thickBot="1" x14ac:dyDescent="0.3">
      <c r="A12" s="474" t="s">
        <v>28</v>
      </c>
      <c r="B12" s="473" t="s">
        <v>29</v>
      </c>
      <c r="C12" s="481">
        <f>SUM(C13:C16)</f>
        <v>11</v>
      </c>
      <c r="D12" s="481"/>
      <c r="E12" s="481">
        <f t="shared" ref="E12:H12" si="2">SUM(E13:E16)</f>
        <v>165</v>
      </c>
      <c r="F12" s="481">
        <f t="shared" si="2"/>
        <v>157</v>
      </c>
      <c r="G12" s="481">
        <f t="shared" si="2"/>
        <v>0</v>
      </c>
      <c r="H12" s="481">
        <f t="shared" si="2"/>
        <v>8</v>
      </c>
    </row>
    <row r="13" spans="1:8" ht="17.25" thickBot="1" x14ac:dyDescent="0.3">
      <c r="A13" s="359" t="s">
        <v>30</v>
      </c>
      <c r="B13" s="29" t="s">
        <v>31</v>
      </c>
      <c r="C13" s="45">
        <v>3</v>
      </c>
      <c r="D13" s="31" t="s">
        <v>32</v>
      </c>
      <c r="E13" s="31">
        <v>45</v>
      </c>
      <c r="F13" s="31">
        <v>43</v>
      </c>
      <c r="G13" s="31"/>
      <c r="H13" s="31">
        <v>2</v>
      </c>
    </row>
    <row r="14" spans="1:8" ht="17.25" thickBot="1" x14ac:dyDescent="0.3">
      <c r="A14" s="359" t="s">
        <v>151</v>
      </c>
      <c r="B14" s="29" t="s">
        <v>101</v>
      </c>
      <c r="C14" s="45">
        <v>3</v>
      </c>
      <c r="D14" s="31" t="s">
        <v>204</v>
      </c>
      <c r="E14" s="31">
        <v>45</v>
      </c>
      <c r="F14" s="31">
        <v>43</v>
      </c>
      <c r="G14" s="31"/>
      <c r="H14" s="31">
        <v>2</v>
      </c>
    </row>
    <row r="15" spans="1:8" ht="17.25" thickBot="1" x14ac:dyDescent="0.3">
      <c r="A15" s="359" t="s">
        <v>272</v>
      </c>
      <c r="B15" s="29" t="s">
        <v>273</v>
      </c>
      <c r="C15" s="31">
        <v>2</v>
      </c>
      <c r="D15" s="31" t="s">
        <v>13</v>
      </c>
      <c r="E15" s="35">
        <v>30</v>
      </c>
      <c r="F15" s="31">
        <v>28</v>
      </c>
      <c r="G15" s="31"/>
      <c r="H15" s="31">
        <v>2</v>
      </c>
    </row>
    <row r="16" spans="1:8" ht="33.75" thickBot="1" x14ac:dyDescent="0.3">
      <c r="A16" s="359" t="s">
        <v>45</v>
      </c>
      <c r="B16" s="29" t="s">
        <v>46</v>
      </c>
      <c r="C16" s="45">
        <v>3</v>
      </c>
      <c r="D16" s="31" t="s">
        <v>32</v>
      </c>
      <c r="E16" s="31">
        <v>45</v>
      </c>
      <c r="F16" s="31">
        <v>43</v>
      </c>
      <c r="G16" s="31"/>
      <c r="H16" s="31">
        <v>2</v>
      </c>
    </row>
    <row r="17" spans="1:8" ht="35.25" thickBot="1" x14ac:dyDescent="0.3">
      <c r="A17" s="474" t="s">
        <v>38</v>
      </c>
      <c r="B17" s="484" t="s">
        <v>39</v>
      </c>
      <c r="C17" s="481">
        <f>SUM(C18:C28)-C27</f>
        <v>21</v>
      </c>
      <c r="D17" s="481"/>
      <c r="E17" s="481">
        <f>SUM(E18:E28)</f>
        <v>810</v>
      </c>
      <c r="F17" s="481">
        <f t="shared" ref="F17:H17" si="3">SUM(F18:F28)</f>
        <v>127</v>
      </c>
      <c r="G17" s="481">
        <f t="shared" si="3"/>
        <v>675</v>
      </c>
      <c r="H17" s="481">
        <f t="shared" si="3"/>
        <v>8</v>
      </c>
    </row>
    <row r="18" spans="1:8" ht="33.75" thickBot="1" x14ac:dyDescent="0.3">
      <c r="A18" s="359" t="s">
        <v>43</v>
      </c>
      <c r="B18" s="29" t="s">
        <v>44</v>
      </c>
      <c r="C18" s="45">
        <v>2</v>
      </c>
      <c r="D18" s="31" t="s">
        <v>13</v>
      </c>
      <c r="E18" s="31">
        <v>30</v>
      </c>
      <c r="F18" s="31">
        <v>28</v>
      </c>
      <c r="G18" s="31"/>
      <c r="H18" s="31">
        <v>2</v>
      </c>
    </row>
    <row r="19" spans="1:8" ht="33.75" thickBot="1" x14ac:dyDescent="0.3">
      <c r="A19" s="359" t="s">
        <v>40</v>
      </c>
      <c r="B19" s="29" t="s">
        <v>41</v>
      </c>
      <c r="C19" s="45">
        <v>2</v>
      </c>
      <c r="D19" s="31" t="s">
        <v>13</v>
      </c>
      <c r="E19" s="31">
        <v>30</v>
      </c>
      <c r="F19" s="31">
        <v>28</v>
      </c>
      <c r="G19" s="31"/>
      <c r="H19" s="31">
        <v>2</v>
      </c>
    </row>
    <row r="20" spans="1:8" ht="33.75" thickBot="1" x14ac:dyDescent="0.3">
      <c r="A20" s="359" t="s">
        <v>214</v>
      </c>
      <c r="B20" s="29" t="s">
        <v>215</v>
      </c>
      <c r="C20" s="45">
        <v>2</v>
      </c>
      <c r="D20" s="31" t="s">
        <v>13</v>
      </c>
      <c r="E20" s="31">
        <v>30</v>
      </c>
      <c r="F20" s="31">
        <v>28</v>
      </c>
      <c r="G20" s="31"/>
      <c r="H20" s="31">
        <v>2</v>
      </c>
    </row>
    <row r="21" spans="1:8" ht="33.75" thickBot="1" x14ac:dyDescent="0.3">
      <c r="A21" s="426" t="s">
        <v>274</v>
      </c>
      <c r="B21" s="29" t="s">
        <v>275</v>
      </c>
      <c r="C21" s="45">
        <v>2</v>
      </c>
      <c r="D21" s="31" t="s">
        <v>54</v>
      </c>
      <c r="E21" s="31">
        <v>60</v>
      </c>
      <c r="F21" s="31"/>
      <c r="G21" s="31">
        <v>60</v>
      </c>
      <c r="H21" s="31"/>
    </row>
    <row r="22" spans="1:8" ht="33.75" thickBot="1" x14ac:dyDescent="0.3">
      <c r="A22" s="359" t="s">
        <v>276</v>
      </c>
      <c r="B22" s="29" t="s">
        <v>114</v>
      </c>
      <c r="C22" s="45">
        <v>2</v>
      </c>
      <c r="D22" s="31" t="s">
        <v>32</v>
      </c>
      <c r="E22" s="35">
        <v>45</v>
      </c>
      <c r="F22" s="31">
        <v>43</v>
      </c>
      <c r="G22" s="31"/>
      <c r="H22" s="31">
        <v>2</v>
      </c>
    </row>
    <row r="23" spans="1:8" ht="33.75" thickBot="1" x14ac:dyDescent="0.3">
      <c r="A23" s="359" t="s">
        <v>49</v>
      </c>
      <c r="B23" s="29" t="s">
        <v>50</v>
      </c>
      <c r="C23" s="45">
        <v>3</v>
      </c>
      <c r="D23" s="31" t="s">
        <v>54</v>
      </c>
      <c r="E23" s="31">
        <v>90</v>
      </c>
      <c r="F23" s="31"/>
      <c r="G23" s="31">
        <v>90</v>
      </c>
      <c r="H23" s="31"/>
    </row>
    <row r="24" spans="1:8" ht="50.25" thickBot="1" x14ac:dyDescent="0.3">
      <c r="A24" s="359" t="s">
        <v>152</v>
      </c>
      <c r="B24" s="29" t="s">
        <v>127</v>
      </c>
      <c r="C24" s="45">
        <v>2</v>
      </c>
      <c r="D24" s="31" t="s">
        <v>54</v>
      </c>
      <c r="E24" s="35">
        <v>60</v>
      </c>
      <c r="F24" s="31"/>
      <c r="G24" s="31">
        <v>60</v>
      </c>
      <c r="H24" s="31"/>
    </row>
    <row r="25" spans="1:8" ht="50.25" thickBot="1" x14ac:dyDescent="0.3">
      <c r="A25" s="37" t="s">
        <v>55</v>
      </c>
      <c r="B25" s="29" t="s">
        <v>56</v>
      </c>
      <c r="C25" s="56">
        <v>3</v>
      </c>
      <c r="D25" s="31" t="s">
        <v>51</v>
      </c>
      <c r="E25" s="31">
        <v>90</v>
      </c>
      <c r="F25" s="31"/>
      <c r="G25" s="31">
        <v>90</v>
      </c>
      <c r="H25" s="31"/>
    </row>
    <row r="26" spans="1:8" ht="50.25" thickBot="1" x14ac:dyDescent="0.3">
      <c r="A26" s="359" t="s">
        <v>57</v>
      </c>
      <c r="B26" s="29" t="s">
        <v>58</v>
      </c>
      <c r="C26" s="45">
        <v>2</v>
      </c>
      <c r="D26" s="31" t="s">
        <v>54</v>
      </c>
      <c r="E26" s="31">
        <v>60</v>
      </c>
      <c r="F26" s="31"/>
      <c r="G26" s="31">
        <v>60</v>
      </c>
      <c r="H26" s="31"/>
    </row>
    <row r="27" spans="1:8" ht="33.75" thickBot="1" x14ac:dyDescent="0.3">
      <c r="A27" s="359" t="s">
        <v>59</v>
      </c>
      <c r="B27" s="29" t="s">
        <v>60</v>
      </c>
      <c r="C27" s="45">
        <v>6</v>
      </c>
      <c r="D27" s="31" t="s">
        <v>61</v>
      </c>
      <c r="E27" s="35">
        <v>270</v>
      </c>
      <c r="F27" s="31"/>
      <c r="G27" s="31">
        <v>270</v>
      </c>
      <c r="H27" s="31"/>
    </row>
    <row r="28" spans="1:8" ht="17.25" thickBot="1" x14ac:dyDescent="0.3">
      <c r="A28" s="359" t="s">
        <v>62</v>
      </c>
      <c r="B28" s="29" t="s">
        <v>63</v>
      </c>
      <c r="C28" s="45">
        <v>1</v>
      </c>
      <c r="D28" s="31" t="s">
        <v>64</v>
      </c>
      <c r="E28" s="31">
        <v>45</v>
      </c>
      <c r="F28" s="31"/>
      <c r="G28" s="31">
        <v>45</v>
      </c>
      <c r="H28" s="31"/>
    </row>
    <row r="29" spans="1:8" ht="50.25" thickBot="1" x14ac:dyDescent="0.3">
      <c r="A29" s="425" t="s">
        <v>65</v>
      </c>
      <c r="B29" s="427" t="s">
        <v>66</v>
      </c>
      <c r="C29" s="482">
        <v>4</v>
      </c>
      <c r="D29" s="483"/>
      <c r="E29" s="49">
        <v>60</v>
      </c>
      <c r="F29" s="49">
        <v>56</v>
      </c>
      <c r="G29" s="49">
        <v>0</v>
      </c>
      <c r="H29" s="49">
        <v>4</v>
      </c>
    </row>
    <row r="30" spans="1:8" ht="17.25" thickBot="1" x14ac:dyDescent="0.3">
      <c r="A30" s="359" t="s">
        <v>69</v>
      </c>
      <c r="B30" s="36" t="s">
        <v>70</v>
      </c>
      <c r="C30" s="45">
        <v>2</v>
      </c>
      <c r="D30" s="31" t="s">
        <v>13</v>
      </c>
      <c r="E30" s="35">
        <v>30</v>
      </c>
      <c r="F30" s="31">
        <v>28</v>
      </c>
      <c r="G30" s="31"/>
      <c r="H30" s="31">
        <v>2</v>
      </c>
    </row>
    <row r="31" spans="1:8" ht="17.25" thickBot="1" x14ac:dyDescent="0.3">
      <c r="A31" s="359" t="s">
        <v>213</v>
      </c>
      <c r="B31" s="29" t="s">
        <v>147</v>
      </c>
      <c r="C31" s="45">
        <v>2</v>
      </c>
      <c r="D31" s="31" t="s">
        <v>13</v>
      </c>
      <c r="E31" s="35">
        <v>30</v>
      </c>
      <c r="F31" s="31">
        <v>28</v>
      </c>
      <c r="G31" s="31"/>
      <c r="H31" s="31">
        <v>2</v>
      </c>
    </row>
    <row r="32" spans="1:8" ht="33.75" thickBot="1" x14ac:dyDescent="0.3">
      <c r="A32" s="359" t="s">
        <v>71</v>
      </c>
      <c r="B32" s="29" t="s">
        <v>72</v>
      </c>
      <c r="C32" s="31">
        <v>2</v>
      </c>
      <c r="D32" s="31" t="s">
        <v>13</v>
      </c>
      <c r="E32" s="35">
        <v>30</v>
      </c>
      <c r="F32" s="31">
        <v>28</v>
      </c>
      <c r="G32" s="31"/>
      <c r="H32" s="31">
        <v>2</v>
      </c>
    </row>
    <row r="33" spans="1:8" ht="17.25" thickBot="1" x14ac:dyDescent="0.3">
      <c r="A33" s="359" t="s">
        <v>73</v>
      </c>
      <c r="B33" s="29" t="s">
        <v>74</v>
      </c>
      <c r="C33" s="45">
        <v>2</v>
      </c>
      <c r="D33" s="31" t="s">
        <v>13</v>
      </c>
      <c r="E33" s="35">
        <v>30</v>
      </c>
      <c r="F33" s="31">
        <v>28</v>
      </c>
      <c r="G33" s="31"/>
      <c r="H33" s="31">
        <v>2</v>
      </c>
    </row>
    <row r="34" spans="1:8" ht="17.25" thickBot="1" x14ac:dyDescent="0.3">
      <c r="A34" s="357"/>
      <c r="B34" s="358" t="s">
        <v>75</v>
      </c>
      <c r="C34" s="481">
        <f>SUM(C4,C11)</f>
        <v>45</v>
      </c>
      <c r="D34" s="481"/>
      <c r="E34" s="481">
        <f t="shared" ref="E34:I34" si="4">SUM(E4,E11)</f>
        <v>1225</v>
      </c>
      <c r="F34" s="481">
        <f t="shared" si="4"/>
        <v>405</v>
      </c>
      <c r="G34" s="481">
        <f t="shared" si="4"/>
        <v>790</v>
      </c>
      <c r="H34" s="481">
        <f t="shared" si="4"/>
        <v>30</v>
      </c>
    </row>
    <row r="38" spans="1:8" x14ac:dyDescent="0.25">
      <c r="G38" s="2">
        <f>(G34+H34)/E34</f>
        <v>0.66938775510204085</v>
      </c>
    </row>
    <row r="41" spans="1:8" x14ac:dyDescent="0.25">
      <c r="F41" s="485" t="s">
        <v>284</v>
      </c>
      <c r="G41" s="2">
        <f>SUM(E23,E25,E26,E27)</f>
        <v>510</v>
      </c>
      <c r="H41" s="2">
        <f>G41/(G34+H34)</f>
        <v>0.62195121951219512</v>
      </c>
    </row>
  </sheetData>
  <mergeCells count="5">
    <mergeCell ref="A1:A3"/>
    <mergeCell ref="B1:B3"/>
    <mergeCell ref="E1:H1"/>
    <mergeCell ref="E2:E3"/>
    <mergeCell ref="F2:H2"/>
  </mergeCells>
  <conditionalFormatting sqref="B1:B1048576">
    <cfRule type="containsText" dxfId="3" priority="1" operator="containsText" text="(**)">
      <formula>NOT(ISERROR(SEARCH("(**)",B1)))</formula>
    </cfRule>
    <cfRule type="cellIs" dxfId="2" priority="2" operator="equal">
      <formula>"(**)"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37"/>
  <sheetViews>
    <sheetView topLeftCell="A7" workbookViewId="0">
      <selection activeCell="I33" sqref="A11:I33"/>
    </sheetView>
  </sheetViews>
  <sheetFormatPr defaultColWidth="21.7109375" defaultRowHeight="15" x14ac:dyDescent="0.25"/>
  <cols>
    <col min="1" max="1" width="12" bestFit="1" customWidth="1"/>
    <col min="2" max="2" width="21.140625" bestFit="1" customWidth="1"/>
    <col min="3" max="3" width="10.42578125" style="2" customWidth="1"/>
    <col min="4" max="4" width="8" style="2" bestFit="1" customWidth="1"/>
    <col min="5" max="5" width="9.42578125" style="2" bestFit="1" customWidth="1"/>
    <col min="6" max="6" width="11.140625" style="2" bestFit="1" customWidth="1"/>
    <col min="7" max="7" width="19.7109375" style="2" bestFit="1" customWidth="1"/>
    <col min="8" max="8" width="10.7109375" style="2" bestFit="1" customWidth="1"/>
    <col min="9" max="9" width="35.28515625" customWidth="1"/>
  </cols>
  <sheetData>
    <row r="1" spans="1:9" ht="17.25" customHeight="1" thickBot="1" x14ac:dyDescent="0.3">
      <c r="A1" s="380" t="s">
        <v>0</v>
      </c>
      <c r="B1" s="383" t="s">
        <v>1</v>
      </c>
      <c r="C1" s="355" t="s">
        <v>2</v>
      </c>
      <c r="D1" s="476"/>
      <c r="E1" s="430" t="s">
        <v>3</v>
      </c>
      <c r="F1" s="392"/>
      <c r="G1" s="392"/>
      <c r="H1" s="431"/>
    </row>
    <row r="2" spans="1:9" ht="17.25" thickBot="1" x14ac:dyDescent="0.3">
      <c r="A2" s="381"/>
      <c r="B2" s="384"/>
      <c r="C2" s="356"/>
      <c r="D2" s="477"/>
      <c r="E2" s="432" t="s">
        <v>4</v>
      </c>
      <c r="F2" s="378" t="s">
        <v>5</v>
      </c>
      <c r="G2" s="392"/>
      <c r="H2" s="431"/>
    </row>
    <row r="3" spans="1:9" ht="50.25" thickBot="1" x14ac:dyDescent="0.3">
      <c r="A3" s="428"/>
      <c r="B3" s="429"/>
      <c r="C3" s="478"/>
      <c r="D3" s="479"/>
      <c r="E3" s="433"/>
      <c r="F3" s="358" t="s">
        <v>6</v>
      </c>
      <c r="G3" s="358" t="s">
        <v>7</v>
      </c>
      <c r="H3" s="358" t="s">
        <v>8</v>
      </c>
    </row>
    <row r="4" spans="1:9" ht="33.75" thickBot="1" x14ac:dyDescent="0.3">
      <c r="A4" s="470" t="s">
        <v>9</v>
      </c>
      <c r="B4" s="471" t="s">
        <v>10</v>
      </c>
      <c r="C4" s="480">
        <f>SUM(C5:C10)</f>
        <v>9</v>
      </c>
      <c r="D4" s="480"/>
      <c r="E4" s="480">
        <f t="shared" ref="D4:H4" si="0">SUM(E5:E10)</f>
        <v>190</v>
      </c>
      <c r="F4" s="480">
        <f t="shared" si="0"/>
        <v>65</v>
      </c>
      <c r="G4" s="480">
        <f t="shared" si="0"/>
        <v>115</v>
      </c>
      <c r="H4" s="480">
        <f t="shared" si="0"/>
        <v>10</v>
      </c>
    </row>
    <row r="5" spans="1:9" ht="17.25" thickBot="1" x14ac:dyDescent="0.3">
      <c r="A5" s="359" t="s">
        <v>11</v>
      </c>
      <c r="B5" s="29" t="s">
        <v>12</v>
      </c>
      <c r="C5" s="45">
        <v>2</v>
      </c>
      <c r="D5" s="31" t="s">
        <v>13</v>
      </c>
      <c r="E5" s="31">
        <v>45</v>
      </c>
      <c r="F5" s="31">
        <v>26</v>
      </c>
      <c r="G5" s="31">
        <v>16</v>
      </c>
      <c r="H5" s="31">
        <v>3</v>
      </c>
      <c r="I5" t="s">
        <v>10</v>
      </c>
    </row>
    <row r="6" spans="1:9" ht="17.25" thickBot="1" x14ac:dyDescent="0.3">
      <c r="A6" s="359" t="s">
        <v>14</v>
      </c>
      <c r="B6" s="29" t="s">
        <v>15</v>
      </c>
      <c r="C6" s="45">
        <v>1</v>
      </c>
      <c r="D6" s="31" t="s">
        <v>150</v>
      </c>
      <c r="E6" s="31">
        <v>15</v>
      </c>
      <c r="F6" s="31">
        <v>9</v>
      </c>
      <c r="G6" s="31">
        <v>5</v>
      </c>
      <c r="H6" s="31">
        <v>1</v>
      </c>
      <c r="I6" t="s">
        <v>10</v>
      </c>
    </row>
    <row r="7" spans="1:9" ht="33.75" thickBot="1" x14ac:dyDescent="0.3">
      <c r="A7" s="359" t="s">
        <v>16</v>
      </c>
      <c r="B7" s="29" t="s">
        <v>17</v>
      </c>
      <c r="C7" s="45">
        <v>1</v>
      </c>
      <c r="D7" s="31" t="s">
        <v>18</v>
      </c>
      <c r="E7" s="31">
        <v>30</v>
      </c>
      <c r="F7" s="31">
        <v>1</v>
      </c>
      <c r="G7" s="31">
        <v>27</v>
      </c>
      <c r="H7" s="31">
        <v>2</v>
      </c>
      <c r="I7" t="s">
        <v>10</v>
      </c>
    </row>
    <row r="8" spans="1:9" ht="33.75" thickBot="1" x14ac:dyDescent="0.3">
      <c r="A8" s="359" t="s">
        <v>19</v>
      </c>
      <c r="B8" s="29" t="s">
        <v>20</v>
      </c>
      <c r="C8" s="45">
        <v>1</v>
      </c>
      <c r="D8" s="31" t="s">
        <v>18</v>
      </c>
      <c r="E8" s="31">
        <v>30</v>
      </c>
      <c r="F8" s="31">
        <v>15</v>
      </c>
      <c r="G8" s="31">
        <v>14</v>
      </c>
      <c r="H8" s="31">
        <v>1</v>
      </c>
      <c r="I8" t="s">
        <v>10</v>
      </c>
    </row>
    <row r="9" spans="1:9" ht="17.25" thickBot="1" x14ac:dyDescent="0.3">
      <c r="A9" s="359" t="s">
        <v>21</v>
      </c>
      <c r="B9" s="29" t="s">
        <v>22</v>
      </c>
      <c r="C9" s="45">
        <v>1</v>
      </c>
      <c r="D9" s="31" t="s">
        <v>18</v>
      </c>
      <c r="E9" s="31">
        <v>30</v>
      </c>
      <c r="F9" s="31"/>
      <c r="G9" s="31">
        <v>29</v>
      </c>
      <c r="H9" s="31">
        <v>1</v>
      </c>
      <c r="I9" t="s">
        <v>10</v>
      </c>
    </row>
    <row r="10" spans="1:9" ht="17.25" thickBot="1" x14ac:dyDescent="0.3">
      <c r="A10" s="359" t="s">
        <v>23</v>
      </c>
      <c r="B10" s="29" t="s">
        <v>24</v>
      </c>
      <c r="C10" s="45">
        <v>3</v>
      </c>
      <c r="D10" s="31" t="s">
        <v>25</v>
      </c>
      <c r="E10" s="31">
        <v>40</v>
      </c>
      <c r="F10" s="31">
        <v>14</v>
      </c>
      <c r="G10" s="31">
        <v>24</v>
      </c>
      <c r="H10" s="31">
        <v>2</v>
      </c>
      <c r="I10" t="s">
        <v>10</v>
      </c>
    </row>
    <row r="11" spans="1:9" ht="52.5" thickBot="1" x14ac:dyDescent="0.3">
      <c r="A11" s="472" t="s">
        <v>26</v>
      </c>
      <c r="B11" s="473" t="s">
        <v>27</v>
      </c>
      <c r="C11" s="481">
        <f>C12+C17+C29</f>
        <v>36</v>
      </c>
      <c r="D11" s="481"/>
      <c r="E11" s="481">
        <f t="shared" ref="D11:H11" si="1">E12+E17+E29</f>
        <v>1035</v>
      </c>
      <c r="F11" s="481">
        <f t="shared" si="1"/>
        <v>340</v>
      </c>
      <c r="G11" s="481">
        <f t="shared" si="1"/>
        <v>675</v>
      </c>
      <c r="H11" s="481">
        <f t="shared" si="1"/>
        <v>20</v>
      </c>
    </row>
    <row r="12" spans="1:9" ht="18" thickBot="1" x14ac:dyDescent="0.3">
      <c r="A12" s="474" t="s">
        <v>28</v>
      </c>
      <c r="B12" s="473" t="s">
        <v>29</v>
      </c>
      <c r="C12" s="481">
        <f>SUM(C13:C16)</f>
        <v>11</v>
      </c>
      <c r="D12" s="481"/>
      <c r="E12" s="481">
        <f t="shared" ref="D12:H12" si="2">SUM(E13:E16)</f>
        <v>165</v>
      </c>
      <c r="F12" s="481">
        <f t="shared" si="2"/>
        <v>157</v>
      </c>
      <c r="G12" s="481">
        <f t="shared" si="2"/>
        <v>0</v>
      </c>
      <c r="H12" s="481">
        <f t="shared" si="2"/>
        <v>8</v>
      </c>
    </row>
    <row r="13" spans="1:9" ht="17.25" thickBot="1" x14ac:dyDescent="0.3">
      <c r="A13" s="359" t="s">
        <v>30</v>
      </c>
      <c r="B13" s="29" t="s">
        <v>31</v>
      </c>
      <c r="C13" s="45">
        <v>3</v>
      </c>
      <c r="D13" s="31" t="s">
        <v>32</v>
      </c>
      <c r="E13" s="31">
        <v>45</v>
      </c>
      <c r="F13" s="31">
        <v>43</v>
      </c>
      <c r="G13" s="31"/>
      <c r="H13" s="31">
        <v>2</v>
      </c>
      <c r="I13" t="s">
        <v>29</v>
      </c>
    </row>
    <row r="14" spans="1:9" ht="17.25" thickBot="1" x14ac:dyDescent="0.3">
      <c r="A14" s="359" t="s">
        <v>151</v>
      </c>
      <c r="B14" s="29" t="s">
        <v>101</v>
      </c>
      <c r="C14" s="45">
        <v>3</v>
      </c>
      <c r="D14" s="31" t="s">
        <v>204</v>
      </c>
      <c r="E14" s="31">
        <v>45</v>
      </c>
      <c r="F14" s="31">
        <v>43</v>
      </c>
      <c r="G14" s="31"/>
      <c r="H14" s="31">
        <v>2</v>
      </c>
      <c r="I14" t="s">
        <v>29</v>
      </c>
    </row>
    <row r="15" spans="1:9" ht="17.25" thickBot="1" x14ac:dyDescent="0.3">
      <c r="A15" s="359" t="s">
        <v>272</v>
      </c>
      <c r="B15" s="29" t="s">
        <v>273</v>
      </c>
      <c r="C15" s="31">
        <v>2</v>
      </c>
      <c r="D15" s="31" t="s">
        <v>13</v>
      </c>
      <c r="E15" s="35">
        <v>30</v>
      </c>
      <c r="F15" s="31">
        <v>28</v>
      </c>
      <c r="G15" s="31"/>
      <c r="H15" s="31">
        <v>2</v>
      </c>
      <c r="I15" t="s">
        <v>29</v>
      </c>
    </row>
    <row r="16" spans="1:9" ht="33.75" thickBot="1" x14ac:dyDescent="0.3">
      <c r="A16" s="359" t="s">
        <v>45</v>
      </c>
      <c r="B16" s="29" t="s">
        <v>46</v>
      </c>
      <c r="C16" s="45">
        <v>3</v>
      </c>
      <c r="D16" s="31" t="s">
        <v>32</v>
      </c>
      <c r="E16" s="31">
        <v>45</v>
      </c>
      <c r="F16" s="31">
        <v>43</v>
      </c>
      <c r="G16" s="31"/>
      <c r="H16" s="31">
        <v>2</v>
      </c>
      <c r="I16" t="s">
        <v>29</v>
      </c>
    </row>
    <row r="17" spans="1:9" ht="35.25" thickBot="1" x14ac:dyDescent="0.3">
      <c r="A17" s="474" t="s">
        <v>38</v>
      </c>
      <c r="B17" s="484" t="s">
        <v>39</v>
      </c>
      <c r="C17" s="481">
        <f>SUM(C18:C28)-C27</f>
        <v>21</v>
      </c>
      <c r="D17" s="481"/>
      <c r="E17" s="481">
        <f>SUM(E18:E28)</f>
        <v>810</v>
      </c>
      <c r="F17" s="481">
        <f t="shared" ref="D17:H17" si="3">SUM(F18:F28)</f>
        <v>127</v>
      </c>
      <c r="G17" s="481">
        <f t="shared" si="3"/>
        <v>675</v>
      </c>
      <c r="H17" s="481">
        <f t="shared" si="3"/>
        <v>8</v>
      </c>
    </row>
    <row r="18" spans="1:9" ht="33.75" thickBot="1" x14ac:dyDescent="0.3">
      <c r="A18" s="359" t="s">
        <v>43</v>
      </c>
      <c r="B18" s="29" t="s">
        <v>44</v>
      </c>
      <c r="C18" s="45">
        <v>2</v>
      </c>
      <c r="D18" s="31" t="s">
        <v>13</v>
      </c>
      <c r="E18" s="31">
        <v>30</v>
      </c>
      <c r="F18" s="31">
        <v>28</v>
      </c>
      <c r="G18" s="31"/>
      <c r="H18" s="31">
        <v>2</v>
      </c>
      <c r="I18" t="s">
        <v>39</v>
      </c>
    </row>
    <row r="19" spans="1:9" ht="33.75" thickBot="1" x14ac:dyDescent="0.3">
      <c r="A19" s="359" t="s">
        <v>40</v>
      </c>
      <c r="B19" s="29" t="s">
        <v>41</v>
      </c>
      <c r="C19" s="45">
        <v>2</v>
      </c>
      <c r="D19" s="31" t="s">
        <v>13</v>
      </c>
      <c r="E19" s="31">
        <v>30</v>
      </c>
      <c r="F19" s="31">
        <v>28</v>
      </c>
      <c r="G19" s="31"/>
      <c r="H19" s="31">
        <v>2</v>
      </c>
      <c r="I19" t="s">
        <v>39</v>
      </c>
    </row>
    <row r="20" spans="1:9" ht="33.75" thickBot="1" x14ac:dyDescent="0.3">
      <c r="A20" s="359" t="s">
        <v>214</v>
      </c>
      <c r="B20" s="29" t="s">
        <v>215</v>
      </c>
      <c r="C20" s="45">
        <v>2</v>
      </c>
      <c r="D20" s="31" t="s">
        <v>13</v>
      </c>
      <c r="E20" s="31">
        <v>30</v>
      </c>
      <c r="F20" s="31">
        <v>28</v>
      </c>
      <c r="G20" s="31"/>
      <c r="H20" s="31">
        <v>2</v>
      </c>
      <c r="I20" t="s">
        <v>39</v>
      </c>
    </row>
    <row r="21" spans="1:9" ht="33.75" thickBot="1" x14ac:dyDescent="0.3">
      <c r="A21" s="426" t="s">
        <v>274</v>
      </c>
      <c r="B21" s="29" t="s">
        <v>275</v>
      </c>
      <c r="C21" s="45">
        <v>2</v>
      </c>
      <c r="D21" s="31" t="s">
        <v>54</v>
      </c>
      <c r="E21" s="31">
        <v>60</v>
      </c>
      <c r="F21" s="31"/>
      <c r="G21" s="31">
        <v>60</v>
      </c>
      <c r="H21" s="31"/>
      <c r="I21" t="s">
        <v>39</v>
      </c>
    </row>
    <row r="22" spans="1:9" ht="33.75" thickBot="1" x14ac:dyDescent="0.3">
      <c r="A22" s="359" t="s">
        <v>276</v>
      </c>
      <c r="B22" s="29" t="s">
        <v>114</v>
      </c>
      <c r="C22" s="45">
        <v>2</v>
      </c>
      <c r="D22" s="31" t="s">
        <v>32</v>
      </c>
      <c r="E22" s="35">
        <v>45</v>
      </c>
      <c r="F22" s="31">
        <v>43</v>
      </c>
      <c r="G22" s="31"/>
      <c r="H22" s="31">
        <v>2</v>
      </c>
      <c r="I22" t="s">
        <v>39</v>
      </c>
    </row>
    <row r="23" spans="1:9" ht="33.75" thickBot="1" x14ac:dyDescent="0.3">
      <c r="A23" s="359" t="s">
        <v>49</v>
      </c>
      <c r="B23" s="29" t="s">
        <v>50</v>
      </c>
      <c r="C23" s="45">
        <v>3</v>
      </c>
      <c r="D23" s="31" t="s">
        <v>54</v>
      </c>
      <c r="E23" s="31">
        <v>90</v>
      </c>
      <c r="F23" s="31"/>
      <c r="G23" s="31">
        <v>90</v>
      </c>
      <c r="H23" s="31"/>
      <c r="I23" t="s">
        <v>39</v>
      </c>
    </row>
    <row r="24" spans="1:9" ht="50.25" thickBot="1" x14ac:dyDescent="0.3">
      <c r="A24" s="359" t="s">
        <v>152</v>
      </c>
      <c r="B24" s="29" t="s">
        <v>127</v>
      </c>
      <c r="C24" s="45">
        <v>2</v>
      </c>
      <c r="D24" s="31" t="s">
        <v>54</v>
      </c>
      <c r="E24" s="35">
        <v>60</v>
      </c>
      <c r="F24" s="31"/>
      <c r="G24" s="31">
        <v>60</v>
      </c>
      <c r="H24" s="31"/>
      <c r="I24" t="s">
        <v>39</v>
      </c>
    </row>
    <row r="25" spans="1:9" ht="50.25" thickBot="1" x14ac:dyDescent="0.3">
      <c r="A25" s="37" t="s">
        <v>55</v>
      </c>
      <c r="B25" s="29" t="s">
        <v>56</v>
      </c>
      <c r="C25" s="56">
        <v>3</v>
      </c>
      <c r="D25" s="31" t="s">
        <v>51</v>
      </c>
      <c r="E25" s="31">
        <v>90</v>
      </c>
      <c r="F25" s="31"/>
      <c r="G25" s="31">
        <v>90</v>
      </c>
      <c r="H25" s="31"/>
      <c r="I25" t="s">
        <v>39</v>
      </c>
    </row>
    <row r="26" spans="1:9" ht="50.25" thickBot="1" x14ac:dyDescent="0.3">
      <c r="A26" s="359" t="s">
        <v>57</v>
      </c>
      <c r="B26" s="29" t="s">
        <v>58</v>
      </c>
      <c r="C26" s="45">
        <v>2</v>
      </c>
      <c r="D26" s="31" t="s">
        <v>54</v>
      </c>
      <c r="E26" s="31">
        <v>60</v>
      </c>
      <c r="F26" s="31"/>
      <c r="G26" s="31">
        <v>60</v>
      </c>
      <c r="H26" s="31"/>
      <c r="I26" t="s">
        <v>39</v>
      </c>
    </row>
    <row r="27" spans="1:9" ht="33.75" thickBot="1" x14ac:dyDescent="0.3">
      <c r="A27" s="359" t="s">
        <v>59</v>
      </c>
      <c r="B27" s="29" t="s">
        <v>60</v>
      </c>
      <c r="C27" s="45">
        <v>6</v>
      </c>
      <c r="D27" s="31" t="s">
        <v>61</v>
      </c>
      <c r="E27" s="35">
        <v>270</v>
      </c>
      <c r="F27" s="31"/>
      <c r="G27" s="31">
        <v>270</v>
      </c>
      <c r="H27" s="31"/>
      <c r="I27" t="s">
        <v>39</v>
      </c>
    </row>
    <row r="28" spans="1:9" ht="17.25" thickBot="1" x14ac:dyDescent="0.3">
      <c r="A28" s="359" t="s">
        <v>62</v>
      </c>
      <c r="B28" s="29" t="s">
        <v>63</v>
      </c>
      <c r="C28" s="45">
        <v>1</v>
      </c>
      <c r="D28" s="31" t="s">
        <v>64</v>
      </c>
      <c r="E28" s="31">
        <v>45</v>
      </c>
      <c r="F28" s="31"/>
      <c r="G28" s="31">
        <v>45</v>
      </c>
      <c r="H28" s="31"/>
      <c r="I28" t="s">
        <v>39</v>
      </c>
    </row>
    <row r="29" spans="1:9" ht="50.25" thickBot="1" x14ac:dyDescent="0.3">
      <c r="A29" s="425" t="s">
        <v>65</v>
      </c>
      <c r="B29" s="427" t="s">
        <v>66</v>
      </c>
      <c r="C29" s="482">
        <v>4</v>
      </c>
      <c r="D29" s="483"/>
      <c r="E29" s="49">
        <v>60</v>
      </c>
      <c r="F29" s="49">
        <v>56</v>
      </c>
      <c r="G29" s="49">
        <v>0</v>
      </c>
      <c r="H29" s="49">
        <v>4</v>
      </c>
    </row>
    <row r="30" spans="1:9" ht="17.25" thickBot="1" x14ac:dyDescent="0.3">
      <c r="A30" s="359" t="s">
        <v>69</v>
      </c>
      <c r="B30" s="36" t="s">
        <v>70</v>
      </c>
      <c r="C30" s="45">
        <v>2</v>
      </c>
      <c r="D30" s="31" t="s">
        <v>13</v>
      </c>
      <c r="E30" s="35">
        <v>30</v>
      </c>
      <c r="F30" s="31">
        <v>28</v>
      </c>
      <c r="G30" s="31"/>
      <c r="H30" s="31">
        <v>2</v>
      </c>
      <c r="I30" t="s">
        <v>199</v>
      </c>
    </row>
    <row r="31" spans="1:9" ht="17.25" thickBot="1" x14ac:dyDescent="0.3">
      <c r="A31" s="359" t="s">
        <v>213</v>
      </c>
      <c r="B31" s="29" t="s">
        <v>147</v>
      </c>
      <c r="C31" s="45">
        <v>2</v>
      </c>
      <c r="D31" s="31" t="s">
        <v>13</v>
      </c>
      <c r="E31" s="35">
        <v>30</v>
      </c>
      <c r="F31" s="31">
        <v>28</v>
      </c>
      <c r="G31" s="31"/>
      <c r="H31" s="31">
        <v>2</v>
      </c>
      <c r="I31" t="s">
        <v>199</v>
      </c>
    </row>
    <row r="32" spans="1:9" ht="33.75" thickBot="1" x14ac:dyDescent="0.3">
      <c r="A32" s="359" t="s">
        <v>71</v>
      </c>
      <c r="B32" s="29" t="s">
        <v>72</v>
      </c>
      <c r="C32" s="31">
        <v>2</v>
      </c>
      <c r="D32" s="31" t="s">
        <v>13</v>
      </c>
      <c r="E32" s="35">
        <v>30</v>
      </c>
      <c r="F32" s="31">
        <v>28</v>
      </c>
      <c r="G32" s="31"/>
      <c r="H32" s="31">
        <v>2</v>
      </c>
      <c r="I32" t="s">
        <v>285</v>
      </c>
    </row>
    <row r="33" spans="1:9" ht="17.25" thickBot="1" x14ac:dyDescent="0.3">
      <c r="A33" s="359" t="s">
        <v>73</v>
      </c>
      <c r="B33" s="29" t="s">
        <v>74</v>
      </c>
      <c r="C33" s="45">
        <v>2</v>
      </c>
      <c r="D33" s="31" t="s">
        <v>13</v>
      </c>
      <c r="E33" s="35">
        <v>30</v>
      </c>
      <c r="F33" s="31">
        <v>28</v>
      </c>
      <c r="G33" s="31"/>
      <c r="H33" s="31">
        <v>2</v>
      </c>
      <c r="I33" t="s">
        <v>285</v>
      </c>
    </row>
    <row r="34" spans="1:9" ht="17.25" thickBot="1" x14ac:dyDescent="0.3">
      <c r="A34" s="357"/>
      <c r="B34" s="358" t="s">
        <v>75</v>
      </c>
      <c r="C34" s="481">
        <f>SUM(C4,C11)</f>
        <v>45</v>
      </c>
      <c r="D34" s="481"/>
      <c r="E34" s="481">
        <f t="shared" ref="D34:H34" si="4">SUM(E4,E11)</f>
        <v>1225</v>
      </c>
      <c r="F34" s="481">
        <f t="shared" si="4"/>
        <v>405</v>
      </c>
      <c r="G34" s="481">
        <f t="shared" si="4"/>
        <v>790</v>
      </c>
      <c r="H34" s="481">
        <f t="shared" si="4"/>
        <v>30</v>
      </c>
    </row>
    <row r="37" spans="1:9" x14ac:dyDescent="0.25">
      <c r="G37" s="2">
        <f>G34+H34</f>
        <v>820</v>
      </c>
    </row>
  </sheetData>
  <mergeCells count="5">
    <mergeCell ref="A1:A3"/>
    <mergeCell ref="B1:B3"/>
    <mergeCell ref="E1:H1"/>
    <mergeCell ref="E2:E3"/>
    <mergeCell ref="F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52"/>
  <sheetViews>
    <sheetView topLeftCell="A45" workbookViewId="0">
      <selection activeCell="A14" sqref="A14:I52"/>
    </sheetView>
  </sheetViews>
  <sheetFormatPr defaultRowHeight="15" x14ac:dyDescent="0.25"/>
  <cols>
    <col min="1" max="1" width="12" style="3" bestFit="1" customWidth="1"/>
    <col min="2" max="2" width="20.7109375" style="3" customWidth="1"/>
    <col min="3" max="3" width="2.5703125" style="3" bestFit="1" customWidth="1"/>
    <col min="4" max="4" width="8" style="3" bestFit="1" customWidth="1"/>
    <col min="5" max="5" width="9.42578125" style="3" bestFit="1" customWidth="1"/>
    <col min="6" max="6" width="7.85546875" style="3" bestFit="1" customWidth="1"/>
    <col min="7" max="7" width="23.7109375" style="3" bestFit="1" customWidth="1"/>
    <col min="8" max="8" width="7.5703125" style="3" bestFit="1" customWidth="1"/>
    <col min="9" max="9" width="30.85546875" style="55" customWidth="1"/>
    <col min="10" max="16384" width="9.140625" style="3"/>
  </cols>
  <sheetData>
    <row r="1" spans="1:9" ht="17.25" thickBot="1" x14ac:dyDescent="0.3">
      <c r="A1" s="363" t="s">
        <v>0</v>
      </c>
      <c r="B1" s="363" t="s">
        <v>1</v>
      </c>
      <c r="C1" s="366" t="s">
        <v>2</v>
      </c>
      <c r="D1" s="367"/>
      <c r="E1" s="372" t="s">
        <v>77</v>
      </c>
      <c r="F1" s="373"/>
      <c r="G1" s="373"/>
      <c r="H1" s="362"/>
    </row>
    <row r="2" spans="1:9" ht="17.25" thickBot="1" x14ac:dyDescent="0.3">
      <c r="A2" s="364"/>
      <c r="B2" s="364"/>
      <c r="C2" s="368"/>
      <c r="D2" s="369"/>
      <c r="E2" s="374" t="s">
        <v>4</v>
      </c>
      <c r="F2" s="361" t="s">
        <v>5</v>
      </c>
      <c r="G2" s="373"/>
      <c r="H2" s="362"/>
    </row>
    <row r="3" spans="1:9" ht="50.25" thickBot="1" x14ac:dyDescent="0.3">
      <c r="A3" s="365"/>
      <c r="B3" s="365"/>
      <c r="C3" s="370"/>
      <c r="D3" s="371"/>
      <c r="E3" s="375"/>
      <c r="F3" s="4" t="s">
        <v>6</v>
      </c>
      <c r="G3" s="4" t="s">
        <v>7</v>
      </c>
      <c r="H3" s="4" t="s">
        <v>8</v>
      </c>
    </row>
    <row r="4" spans="1:9" ht="50.25" thickBot="1" x14ac:dyDescent="0.3">
      <c r="A4" s="5" t="s">
        <v>9</v>
      </c>
      <c r="B4" s="6" t="s">
        <v>10</v>
      </c>
      <c r="C4" s="376">
        <v>28</v>
      </c>
      <c r="D4" s="377"/>
      <c r="E4" s="4">
        <v>495</v>
      </c>
      <c r="F4" s="4">
        <v>212</v>
      </c>
      <c r="G4" s="4">
        <v>255</v>
      </c>
      <c r="H4" s="4">
        <v>28</v>
      </c>
    </row>
    <row r="5" spans="1:9" ht="33.75" thickBot="1" x14ac:dyDescent="0.3">
      <c r="A5" s="7" t="s">
        <v>78</v>
      </c>
      <c r="B5" s="8" t="s">
        <v>12</v>
      </c>
      <c r="C5" s="9">
        <v>4</v>
      </c>
      <c r="D5" s="10" t="s">
        <v>79</v>
      </c>
      <c r="E5" s="10">
        <v>75</v>
      </c>
      <c r="F5" s="10">
        <v>41</v>
      </c>
      <c r="G5" s="10">
        <v>29</v>
      </c>
      <c r="H5" s="10">
        <v>5</v>
      </c>
      <c r="I5" s="55" t="s">
        <v>10</v>
      </c>
    </row>
    <row r="6" spans="1:9" ht="17.25" thickBot="1" x14ac:dyDescent="0.3">
      <c r="A6" s="7" t="s">
        <v>80</v>
      </c>
      <c r="B6" s="8" t="s">
        <v>15</v>
      </c>
      <c r="C6" s="9">
        <v>2</v>
      </c>
      <c r="D6" s="10" t="s">
        <v>13</v>
      </c>
      <c r="E6" s="10">
        <v>30</v>
      </c>
      <c r="F6" s="10">
        <v>18</v>
      </c>
      <c r="G6" s="10">
        <v>10</v>
      </c>
      <c r="H6" s="10">
        <v>2</v>
      </c>
      <c r="I6" s="55" t="s">
        <v>10</v>
      </c>
    </row>
    <row r="7" spans="1:9" ht="33.75" thickBot="1" x14ac:dyDescent="0.3">
      <c r="A7" s="7" t="s">
        <v>81</v>
      </c>
      <c r="B7" s="8" t="s">
        <v>17</v>
      </c>
      <c r="C7" s="9">
        <v>2</v>
      </c>
      <c r="D7" s="10" t="s">
        <v>54</v>
      </c>
      <c r="E7" s="10">
        <v>60</v>
      </c>
      <c r="F7" s="10">
        <v>5</v>
      </c>
      <c r="G7" s="10">
        <v>51</v>
      </c>
      <c r="H7" s="10">
        <v>4</v>
      </c>
      <c r="I7" s="55" t="s">
        <v>10</v>
      </c>
    </row>
    <row r="8" spans="1:9" ht="66.75" thickBot="1" x14ac:dyDescent="0.3">
      <c r="A8" s="7" t="s">
        <v>82</v>
      </c>
      <c r="B8" s="8" t="s">
        <v>83</v>
      </c>
      <c r="C8" s="9">
        <v>4</v>
      </c>
      <c r="D8" s="10" t="s">
        <v>79</v>
      </c>
      <c r="E8" s="10">
        <v>75</v>
      </c>
      <c r="F8" s="10">
        <v>36</v>
      </c>
      <c r="G8" s="10">
        <v>35</v>
      </c>
      <c r="H8" s="10">
        <v>4</v>
      </c>
      <c r="I8" s="55" t="s">
        <v>10</v>
      </c>
    </row>
    <row r="9" spans="1:9" ht="17.25" thickBot="1" x14ac:dyDescent="0.3">
      <c r="A9" s="7" t="s">
        <v>84</v>
      </c>
      <c r="B9" s="8" t="s">
        <v>22</v>
      </c>
      <c r="C9" s="9">
        <v>4</v>
      </c>
      <c r="D9" s="10" t="s">
        <v>85</v>
      </c>
      <c r="E9" s="10">
        <v>75</v>
      </c>
      <c r="F9" s="10">
        <v>15</v>
      </c>
      <c r="G9" s="10">
        <v>58</v>
      </c>
      <c r="H9" s="10">
        <v>2</v>
      </c>
      <c r="I9" s="55" t="s">
        <v>10</v>
      </c>
    </row>
    <row r="10" spans="1:9" ht="17.25" thickBot="1" x14ac:dyDescent="0.3">
      <c r="A10" s="7" t="s">
        <v>86</v>
      </c>
      <c r="B10" s="8" t="s">
        <v>87</v>
      </c>
      <c r="C10" s="9">
        <v>3</v>
      </c>
      <c r="D10" s="10" t="s">
        <v>25</v>
      </c>
      <c r="E10" s="10">
        <v>40</v>
      </c>
      <c r="F10" s="10">
        <v>14</v>
      </c>
      <c r="G10" s="10">
        <v>24</v>
      </c>
      <c r="H10" s="10">
        <v>2</v>
      </c>
      <c r="I10" s="55" t="s">
        <v>10</v>
      </c>
    </row>
    <row r="11" spans="1:9" ht="17.25" thickBot="1" x14ac:dyDescent="0.3">
      <c r="A11" s="7" t="s">
        <v>88</v>
      </c>
      <c r="B11" s="8" t="s">
        <v>89</v>
      </c>
      <c r="C11" s="9">
        <v>3</v>
      </c>
      <c r="D11" s="10" t="s">
        <v>25</v>
      </c>
      <c r="E11" s="10">
        <v>40</v>
      </c>
      <c r="F11" s="10">
        <v>14</v>
      </c>
      <c r="G11" s="10">
        <v>24</v>
      </c>
      <c r="H11" s="10">
        <v>2</v>
      </c>
      <c r="I11" s="55" t="s">
        <v>10</v>
      </c>
    </row>
    <row r="12" spans="1:9" ht="17.25" thickBot="1" x14ac:dyDescent="0.3">
      <c r="A12" s="7" t="s">
        <v>90</v>
      </c>
      <c r="B12" s="8" t="s">
        <v>91</v>
      </c>
      <c r="C12" s="9">
        <v>2</v>
      </c>
      <c r="D12" s="10" t="s">
        <v>92</v>
      </c>
      <c r="E12" s="10">
        <v>40</v>
      </c>
      <c r="F12" s="10">
        <v>14</v>
      </c>
      <c r="G12" s="10">
        <v>24</v>
      </c>
      <c r="H12" s="10">
        <v>2</v>
      </c>
      <c r="I12" s="55" t="s">
        <v>10</v>
      </c>
    </row>
    <row r="13" spans="1:9" ht="33.75" thickBot="1" x14ac:dyDescent="0.3">
      <c r="A13" s="7" t="s">
        <v>93</v>
      </c>
      <c r="B13" s="8" t="s">
        <v>94</v>
      </c>
      <c r="C13" s="9">
        <v>4</v>
      </c>
      <c r="D13" s="10" t="s">
        <v>95</v>
      </c>
      <c r="E13" s="10">
        <v>60</v>
      </c>
      <c r="F13" s="10">
        <v>55</v>
      </c>
      <c r="G13" s="11"/>
      <c r="H13" s="10">
        <v>5</v>
      </c>
    </row>
    <row r="14" spans="1:9" ht="69.75" thickBot="1" x14ac:dyDescent="0.3">
      <c r="A14" s="12" t="s">
        <v>26</v>
      </c>
      <c r="B14" s="13" t="s">
        <v>27</v>
      </c>
      <c r="C14" s="361">
        <v>62</v>
      </c>
      <c r="D14" s="362"/>
      <c r="E14" s="4">
        <v>1980</v>
      </c>
      <c r="F14" s="4">
        <v>465</v>
      </c>
      <c r="G14" s="4">
        <v>1485</v>
      </c>
      <c r="H14" s="4">
        <v>30</v>
      </c>
    </row>
    <row r="15" spans="1:9" ht="35.25" thickBot="1" x14ac:dyDescent="0.3">
      <c r="A15" s="14" t="s">
        <v>28</v>
      </c>
      <c r="B15" s="13" t="s">
        <v>29</v>
      </c>
      <c r="C15" s="361">
        <v>18</v>
      </c>
      <c r="D15" s="362"/>
      <c r="E15" s="4">
        <v>270</v>
      </c>
      <c r="F15" s="4">
        <v>256</v>
      </c>
      <c r="G15" s="4">
        <v>0</v>
      </c>
      <c r="H15" s="4">
        <v>14</v>
      </c>
    </row>
    <row r="16" spans="1:9" ht="33.75" thickBot="1" x14ac:dyDescent="0.3">
      <c r="A16" s="7" t="s">
        <v>96</v>
      </c>
      <c r="B16" s="8" t="s">
        <v>97</v>
      </c>
      <c r="C16" s="9">
        <v>3</v>
      </c>
      <c r="D16" s="10" t="s">
        <v>32</v>
      </c>
      <c r="E16" s="10">
        <v>45</v>
      </c>
      <c r="F16" s="10">
        <v>43</v>
      </c>
      <c r="G16" s="8"/>
      <c r="H16" s="10">
        <v>2</v>
      </c>
      <c r="I16" s="55" t="s">
        <v>29</v>
      </c>
    </row>
    <row r="17" spans="1:9" ht="17.25" thickBot="1" x14ac:dyDescent="0.3">
      <c r="A17" s="7" t="s">
        <v>98</v>
      </c>
      <c r="B17" s="8" t="s">
        <v>31</v>
      </c>
      <c r="C17" s="9">
        <v>2</v>
      </c>
      <c r="D17" s="10" t="s">
        <v>13</v>
      </c>
      <c r="E17" s="10">
        <v>30</v>
      </c>
      <c r="F17" s="10">
        <v>28</v>
      </c>
      <c r="G17" s="8"/>
      <c r="H17" s="10">
        <v>2</v>
      </c>
      <c r="I17" s="55" t="s">
        <v>29</v>
      </c>
    </row>
    <row r="18" spans="1:9" ht="50.25" thickBot="1" x14ac:dyDescent="0.3">
      <c r="A18" s="7" t="s">
        <v>99</v>
      </c>
      <c r="B18" s="8" t="s">
        <v>35</v>
      </c>
      <c r="C18" s="9">
        <v>3</v>
      </c>
      <c r="D18" s="10" t="s">
        <v>32</v>
      </c>
      <c r="E18" s="10">
        <v>45</v>
      </c>
      <c r="F18" s="10">
        <v>43</v>
      </c>
      <c r="G18" s="8"/>
      <c r="H18" s="10">
        <v>2</v>
      </c>
      <c r="I18" s="55" t="s">
        <v>29</v>
      </c>
    </row>
    <row r="19" spans="1:9" ht="33.75" thickBot="1" x14ac:dyDescent="0.3">
      <c r="A19" s="7" t="s">
        <v>100</v>
      </c>
      <c r="B19" s="8" t="s">
        <v>101</v>
      </c>
      <c r="C19" s="9">
        <v>2</v>
      </c>
      <c r="D19" s="10" t="s">
        <v>13</v>
      </c>
      <c r="E19" s="10">
        <v>30</v>
      </c>
      <c r="F19" s="10">
        <v>28</v>
      </c>
      <c r="G19" s="15"/>
      <c r="H19" s="10">
        <v>2</v>
      </c>
      <c r="I19" s="55" t="s">
        <v>29</v>
      </c>
    </row>
    <row r="20" spans="1:9" ht="33.75" thickBot="1" x14ac:dyDescent="0.3">
      <c r="A20" s="7" t="s">
        <v>102</v>
      </c>
      <c r="B20" s="8" t="s">
        <v>103</v>
      </c>
      <c r="C20" s="9">
        <v>2</v>
      </c>
      <c r="D20" s="10" t="s">
        <v>13</v>
      </c>
      <c r="E20" s="10">
        <v>30</v>
      </c>
      <c r="F20" s="10">
        <v>28</v>
      </c>
      <c r="G20" s="8"/>
      <c r="H20" s="10">
        <v>2</v>
      </c>
      <c r="I20" s="55" t="s">
        <v>29</v>
      </c>
    </row>
    <row r="21" spans="1:9" ht="33.75" thickBot="1" x14ac:dyDescent="0.3">
      <c r="A21" s="7" t="s">
        <v>104</v>
      </c>
      <c r="B21" s="8" t="s">
        <v>34</v>
      </c>
      <c r="C21" s="9">
        <v>3</v>
      </c>
      <c r="D21" s="10" t="s">
        <v>32</v>
      </c>
      <c r="E21" s="10">
        <v>45</v>
      </c>
      <c r="F21" s="10">
        <v>43</v>
      </c>
      <c r="G21" s="16"/>
      <c r="H21" s="10">
        <v>2</v>
      </c>
      <c r="I21" s="55" t="s">
        <v>29</v>
      </c>
    </row>
    <row r="22" spans="1:9" ht="50.25" thickBot="1" x14ac:dyDescent="0.3">
      <c r="A22" s="7" t="s">
        <v>105</v>
      </c>
      <c r="B22" s="8" t="s">
        <v>37</v>
      </c>
      <c r="C22" s="9">
        <v>3</v>
      </c>
      <c r="D22" s="10" t="s">
        <v>32</v>
      </c>
      <c r="E22" s="10">
        <v>45</v>
      </c>
      <c r="F22" s="10">
        <v>43</v>
      </c>
      <c r="G22" s="8"/>
      <c r="H22" s="10">
        <v>2</v>
      </c>
      <c r="I22" s="55" t="s">
        <v>29</v>
      </c>
    </row>
    <row r="23" spans="1:9" ht="52.5" thickBot="1" x14ac:dyDescent="0.3">
      <c r="A23" s="14" t="s">
        <v>38</v>
      </c>
      <c r="B23" s="17" t="s">
        <v>39</v>
      </c>
      <c r="C23" s="361">
        <v>36</v>
      </c>
      <c r="D23" s="362"/>
      <c r="E23" s="4">
        <v>1590</v>
      </c>
      <c r="F23" s="4">
        <v>97</v>
      </c>
      <c r="G23" s="4">
        <v>1485</v>
      </c>
      <c r="H23" s="4">
        <v>8</v>
      </c>
    </row>
    <row r="24" spans="1:9" ht="33.75" thickBot="1" x14ac:dyDescent="0.3">
      <c r="A24" s="7" t="s">
        <v>106</v>
      </c>
      <c r="B24" s="8" t="s">
        <v>41</v>
      </c>
      <c r="C24" s="9">
        <v>2</v>
      </c>
      <c r="D24" s="10" t="s">
        <v>13</v>
      </c>
      <c r="E24" s="10">
        <v>30</v>
      </c>
      <c r="F24" s="10">
        <v>28</v>
      </c>
      <c r="G24" s="8"/>
      <c r="H24" s="10">
        <v>2</v>
      </c>
      <c r="I24" s="55" t="s">
        <v>39</v>
      </c>
    </row>
    <row r="25" spans="1:9" ht="33.75" thickBot="1" x14ac:dyDescent="0.3">
      <c r="A25" s="7" t="s">
        <v>107</v>
      </c>
      <c r="B25" s="8" t="s">
        <v>44</v>
      </c>
      <c r="C25" s="9">
        <v>2</v>
      </c>
      <c r="D25" s="10" t="s">
        <v>13</v>
      </c>
      <c r="E25" s="10">
        <v>30</v>
      </c>
      <c r="F25" s="10">
        <v>28</v>
      </c>
      <c r="G25" s="8"/>
      <c r="H25" s="10">
        <v>2</v>
      </c>
      <c r="I25" s="55" t="s">
        <v>39</v>
      </c>
    </row>
    <row r="26" spans="1:9" ht="66.75" thickBot="1" x14ac:dyDescent="0.3">
      <c r="A26" s="7" t="s">
        <v>108</v>
      </c>
      <c r="B26" s="8" t="s">
        <v>42</v>
      </c>
      <c r="C26" s="9">
        <v>2</v>
      </c>
      <c r="D26" s="10" t="s">
        <v>13</v>
      </c>
      <c r="E26" s="18">
        <v>30</v>
      </c>
      <c r="F26" s="10">
        <v>28</v>
      </c>
      <c r="G26" s="8"/>
      <c r="H26" s="10">
        <v>2</v>
      </c>
      <c r="I26" s="55" t="s">
        <v>39</v>
      </c>
    </row>
    <row r="27" spans="1:9" ht="33.75" thickBot="1" x14ac:dyDescent="0.3">
      <c r="A27" s="7" t="s">
        <v>109</v>
      </c>
      <c r="B27" s="8" t="s">
        <v>110</v>
      </c>
      <c r="C27" s="9">
        <v>1</v>
      </c>
      <c r="D27" s="10" t="s">
        <v>18</v>
      </c>
      <c r="E27" s="18">
        <v>30</v>
      </c>
      <c r="F27" s="10"/>
      <c r="G27" s="10">
        <v>30</v>
      </c>
      <c r="H27" s="10"/>
      <c r="I27" s="55" t="s">
        <v>39</v>
      </c>
    </row>
    <row r="28" spans="1:9" ht="33.75" thickBot="1" x14ac:dyDescent="0.3">
      <c r="A28" s="7" t="s">
        <v>111</v>
      </c>
      <c r="B28" s="8" t="s">
        <v>112</v>
      </c>
      <c r="C28" s="9">
        <v>1</v>
      </c>
      <c r="D28" s="10" t="s">
        <v>18</v>
      </c>
      <c r="E28" s="10">
        <v>30</v>
      </c>
      <c r="F28" s="8"/>
      <c r="G28" s="10">
        <v>30</v>
      </c>
      <c r="H28" s="8"/>
      <c r="I28" s="55" t="s">
        <v>39</v>
      </c>
    </row>
    <row r="29" spans="1:9" ht="33.75" thickBot="1" x14ac:dyDescent="0.3">
      <c r="A29" s="7" t="s">
        <v>113</v>
      </c>
      <c r="B29" s="8" t="s">
        <v>114</v>
      </c>
      <c r="C29" s="9">
        <v>2</v>
      </c>
      <c r="D29" s="10" t="s">
        <v>54</v>
      </c>
      <c r="E29" s="10">
        <v>60</v>
      </c>
      <c r="F29" s="8"/>
      <c r="G29" s="10">
        <v>60</v>
      </c>
      <c r="H29" s="8"/>
      <c r="I29" s="55" t="s">
        <v>39</v>
      </c>
    </row>
    <row r="30" spans="1:9" ht="33.75" thickBot="1" x14ac:dyDescent="0.3">
      <c r="A30" s="7" t="s">
        <v>115</v>
      </c>
      <c r="B30" s="8" t="s">
        <v>116</v>
      </c>
      <c r="C30" s="9">
        <v>2</v>
      </c>
      <c r="D30" s="10" t="s">
        <v>54</v>
      </c>
      <c r="E30" s="10">
        <v>60</v>
      </c>
      <c r="F30" s="8"/>
      <c r="G30" s="10">
        <v>60</v>
      </c>
      <c r="H30" s="8"/>
      <c r="I30" s="55" t="s">
        <v>39</v>
      </c>
    </row>
    <row r="31" spans="1:9" ht="50.25" thickBot="1" x14ac:dyDescent="0.3">
      <c r="A31" s="7" t="s">
        <v>117</v>
      </c>
      <c r="B31" s="8" t="s">
        <v>118</v>
      </c>
      <c r="C31" s="9">
        <v>2</v>
      </c>
      <c r="D31" s="10" t="s">
        <v>54</v>
      </c>
      <c r="E31" s="10">
        <v>60</v>
      </c>
      <c r="F31" s="8"/>
      <c r="G31" s="10">
        <v>60</v>
      </c>
      <c r="H31" s="8"/>
      <c r="I31" s="55" t="s">
        <v>39</v>
      </c>
    </row>
    <row r="32" spans="1:9" ht="66.75" thickBot="1" x14ac:dyDescent="0.3">
      <c r="A32" s="7" t="s">
        <v>119</v>
      </c>
      <c r="B32" s="8" t="s">
        <v>120</v>
      </c>
      <c r="C32" s="9">
        <v>2</v>
      </c>
      <c r="D32" s="10" t="s">
        <v>54</v>
      </c>
      <c r="E32" s="10">
        <v>60</v>
      </c>
      <c r="F32" s="8"/>
      <c r="G32" s="10">
        <v>60</v>
      </c>
      <c r="H32" s="8"/>
      <c r="I32" s="55" t="s">
        <v>39</v>
      </c>
    </row>
    <row r="33" spans="1:9" ht="66.75" thickBot="1" x14ac:dyDescent="0.3">
      <c r="A33" s="19" t="s">
        <v>121</v>
      </c>
      <c r="B33" s="8" t="s">
        <v>53</v>
      </c>
      <c r="C33" s="9">
        <v>3</v>
      </c>
      <c r="D33" s="10" t="s">
        <v>51</v>
      </c>
      <c r="E33" s="10">
        <v>90</v>
      </c>
      <c r="F33" s="8"/>
      <c r="G33" s="10">
        <v>90</v>
      </c>
      <c r="H33" s="8"/>
      <c r="I33" s="55" t="s">
        <v>39</v>
      </c>
    </row>
    <row r="34" spans="1:9" ht="66.75" thickBot="1" x14ac:dyDescent="0.3">
      <c r="A34" s="20" t="s">
        <v>122</v>
      </c>
      <c r="B34" s="8" t="s">
        <v>123</v>
      </c>
      <c r="C34" s="21">
        <v>2</v>
      </c>
      <c r="D34" s="10" t="s">
        <v>54</v>
      </c>
      <c r="E34" s="10">
        <v>60</v>
      </c>
      <c r="F34" s="8"/>
      <c r="G34" s="10">
        <v>60</v>
      </c>
      <c r="H34" s="8"/>
      <c r="I34" s="55" t="s">
        <v>39</v>
      </c>
    </row>
    <row r="35" spans="1:9" ht="66.75" thickBot="1" x14ac:dyDescent="0.3">
      <c r="A35" s="7" t="s">
        <v>124</v>
      </c>
      <c r="B35" s="8" t="s">
        <v>125</v>
      </c>
      <c r="C35" s="9">
        <v>3</v>
      </c>
      <c r="D35" s="10" t="s">
        <v>51</v>
      </c>
      <c r="E35" s="10">
        <v>90</v>
      </c>
      <c r="F35" s="8"/>
      <c r="G35" s="10">
        <v>90</v>
      </c>
      <c r="H35" s="8"/>
      <c r="I35" s="55" t="s">
        <v>39</v>
      </c>
    </row>
    <row r="36" spans="1:9" ht="66.75" thickBot="1" x14ac:dyDescent="0.3">
      <c r="A36" s="7" t="s">
        <v>126</v>
      </c>
      <c r="B36" s="8" t="s">
        <v>127</v>
      </c>
      <c r="C36" s="9">
        <v>2</v>
      </c>
      <c r="D36" s="10" t="s">
        <v>54</v>
      </c>
      <c r="E36" s="10">
        <v>60</v>
      </c>
      <c r="F36" s="8"/>
      <c r="G36" s="10">
        <v>60</v>
      </c>
      <c r="H36" s="8"/>
      <c r="I36" s="55" t="s">
        <v>39</v>
      </c>
    </row>
    <row r="37" spans="1:9" ht="50.25" thickBot="1" x14ac:dyDescent="0.3">
      <c r="A37" s="7" t="s">
        <v>128</v>
      </c>
      <c r="B37" s="8" t="s">
        <v>129</v>
      </c>
      <c r="C37" s="9">
        <v>2</v>
      </c>
      <c r="D37" s="10" t="s">
        <v>92</v>
      </c>
      <c r="E37" s="10">
        <v>45</v>
      </c>
      <c r="F37" s="10">
        <v>13</v>
      </c>
      <c r="G37" s="10">
        <v>30</v>
      </c>
      <c r="H37" s="10">
        <v>2</v>
      </c>
      <c r="I37" s="55" t="s">
        <v>39</v>
      </c>
    </row>
    <row r="38" spans="1:9" ht="33.75" thickBot="1" x14ac:dyDescent="0.3">
      <c r="A38" s="7" t="s">
        <v>130</v>
      </c>
      <c r="B38" s="8" t="s">
        <v>131</v>
      </c>
      <c r="C38" s="9">
        <v>1</v>
      </c>
      <c r="D38" s="10" t="s">
        <v>64</v>
      </c>
      <c r="E38" s="10">
        <v>45</v>
      </c>
      <c r="F38" s="8"/>
      <c r="G38" s="10">
        <v>45</v>
      </c>
      <c r="H38" s="8"/>
      <c r="I38" s="55" t="s">
        <v>39</v>
      </c>
    </row>
    <row r="39" spans="1:9" ht="33.75" thickBot="1" x14ac:dyDescent="0.3">
      <c r="A39" s="7" t="s">
        <v>132</v>
      </c>
      <c r="B39" s="8" t="s">
        <v>63</v>
      </c>
      <c r="C39" s="9">
        <v>1</v>
      </c>
      <c r="D39" s="10" t="s">
        <v>64</v>
      </c>
      <c r="E39" s="10">
        <v>45</v>
      </c>
      <c r="F39" s="8"/>
      <c r="G39" s="10">
        <v>45</v>
      </c>
      <c r="H39" s="8"/>
      <c r="I39" s="55" t="s">
        <v>39</v>
      </c>
    </row>
    <row r="40" spans="1:9" ht="33.75" thickBot="1" x14ac:dyDescent="0.3">
      <c r="A40" s="7" t="s">
        <v>133</v>
      </c>
      <c r="B40" s="8" t="s">
        <v>134</v>
      </c>
      <c r="C40" s="9">
        <v>6</v>
      </c>
      <c r="D40" s="10" t="s">
        <v>61</v>
      </c>
      <c r="E40" s="18">
        <v>270</v>
      </c>
      <c r="F40" s="8"/>
      <c r="G40" s="10">
        <v>270</v>
      </c>
      <c r="H40" s="8"/>
      <c r="I40" s="55" t="s">
        <v>39</v>
      </c>
    </row>
    <row r="41" spans="1:9" ht="50.25" thickBot="1" x14ac:dyDescent="0.3">
      <c r="A41" s="7" t="s">
        <v>135</v>
      </c>
      <c r="B41" s="8" t="s">
        <v>136</v>
      </c>
      <c r="C41" s="9">
        <v>5</v>
      </c>
      <c r="D41" s="10" t="s">
        <v>137</v>
      </c>
      <c r="E41" s="18">
        <v>225</v>
      </c>
      <c r="F41" s="8"/>
      <c r="G41" s="10">
        <v>225</v>
      </c>
      <c r="H41" s="8"/>
      <c r="I41" s="55" t="s">
        <v>39</v>
      </c>
    </row>
    <row r="42" spans="1:9" ht="50.25" thickBot="1" x14ac:dyDescent="0.3">
      <c r="A42" s="7" t="s">
        <v>138</v>
      </c>
      <c r="B42" s="8" t="s">
        <v>139</v>
      </c>
      <c r="C42" s="9">
        <v>6</v>
      </c>
      <c r="D42" s="10" t="s">
        <v>61</v>
      </c>
      <c r="E42" s="18">
        <v>270</v>
      </c>
      <c r="F42" s="8"/>
      <c r="G42" s="10">
        <v>270</v>
      </c>
      <c r="H42" s="8"/>
      <c r="I42" s="55" t="s">
        <v>39</v>
      </c>
    </row>
    <row r="43" spans="1:9" ht="66.75" thickBot="1" x14ac:dyDescent="0.3">
      <c r="A43" s="14" t="s">
        <v>65</v>
      </c>
      <c r="B43" s="22" t="s">
        <v>66</v>
      </c>
      <c r="C43" s="361">
        <v>8</v>
      </c>
      <c r="D43" s="362"/>
      <c r="E43" s="4">
        <v>120</v>
      </c>
      <c r="F43" s="4">
        <v>112</v>
      </c>
      <c r="G43" s="4">
        <v>0</v>
      </c>
      <c r="H43" s="4">
        <v>8</v>
      </c>
    </row>
    <row r="44" spans="1:9" ht="50.25" thickBot="1" x14ac:dyDescent="0.3">
      <c r="A44" s="7" t="s">
        <v>140</v>
      </c>
      <c r="B44" s="8" t="s">
        <v>141</v>
      </c>
      <c r="C44" s="9">
        <v>2</v>
      </c>
      <c r="D44" s="10" t="s">
        <v>13</v>
      </c>
      <c r="E44" s="18">
        <v>30</v>
      </c>
      <c r="F44" s="10">
        <v>28</v>
      </c>
      <c r="G44" s="10"/>
      <c r="H44" s="10">
        <v>2</v>
      </c>
      <c r="I44" s="55" t="s">
        <v>199</v>
      </c>
    </row>
    <row r="45" spans="1:9" ht="33.75" thickBot="1" x14ac:dyDescent="0.3">
      <c r="A45" s="7" t="s">
        <v>142</v>
      </c>
      <c r="B45" s="23" t="s">
        <v>70</v>
      </c>
      <c r="C45" s="9">
        <v>2</v>
      </c>
      <c r="D45" s="10" t="s">
        <v>13</v>
      </c>
      <c r="E45" s="18">
        <v>30</v>
      </c>
      <c r="F45" s="10">
        <v>28</v>
      </c>
      <c r="G45" s="8"/>
      <c r="H45" s="10">
        <v>2</v>
      </c>
      <c r="I45" s="55" t="s">
        <v>199</v>
      </c>
    </row>
    <row r="46" spans="1:9" ht="33.75" thickBot="1" x14ac:dyDescent="0.3">
      <c r="A46" s="7" t="s">
        <v>143</v>
      </c>
      <c r="B46" s="8" t="s">
        <v>144</v>
      </c>
      <c r="C46" s="9">
        <v>2</v>
      </c>
      <c r="D46" s="10" t="s">
        <v>13</v>
      </c>
      <c r="E46" s="18">
        <v>30</v>
      </c>
      <c r="F46" s="10">
        <v>28</v>
      </c>
      <c r="G46" s="8"/>
      <c r="H46" s="10">
        <v>2</v>
      </c>
      <c r="I46" s="55" t="s">
        <v>199</v>
      </c>
    </row>
    <row r="47" spans="1:9" ht="33.75" thickBot="1" x14ac:dyDescent="0.3">
      <c r="A47" s="7" t="s">
        <v>76</v>
      </c>
      <c r="B47" s="8" t="s">
        <v>46</v>
      </c>
      <c r="C47" s="9">
        <v>2</v>
      </c>
      <c r="D47" s="10" t="s">
        <v>13</v>
      </c>
      <c r="E47" s="10">
        <v>30</v>
      </c>
      <c r="F47" s="10">
        <v>28</v>
      </c>
      <c r="G47" s="10"/>
      <c r="H47" s="10">
        <v>2</v>
      </c>
      <c r="I47" s="55" t="s">
        <v>199</v>
      </c>
    </row>
    <row r="48" spans="1:9" ht="66.75" thickBot="1" x14ac:dyDescent="0.3">
      <c r="A48" s="7" t="s">
        <v>145</v>
      </c>
      <c r="B48" s="23" t="s">
        <v>48</v>
      </c>
      <c r="C48" s="9">
        <v>2</v>
      </c>
      <c r="D48" s="10" t="s">
        <v>13</v>
      </c>
      <c r="E48" s="18">
        <v>30</v>
      </c>
      <c r="F48" s="10">
        <v>28</v>
      </c>
      <c r="G48" s="8"/>
      <c r="H48" s="10">
        <v>2</v>
      </c>
      <c r="I48" s="55" t="s">
        <v>201</v>
      </c>
    </row>
    <row r="49" spans="1:9" ht="33.75" thickBot="1" x14ac:dyDescent="0.3">
      <c r="A49" s="7" t="s">
        <v>146</v>
      </c>
      <c r="B49" s="8" t="s">
        <v>147</v>
      </c>
      <c r="C49" s="9">
        <v>2</v>
      </c>
      <c r="D49" s="10" t="s">
        <v>13</v>
      </c>
      <c r="E49" s="18">
        <v>30</v>
      </c>
      <c r="F49" s="10">
        <v>28</v>
      </c>
      <c r="G49" s="8"/>
      <c r="H49" s="10">
        <v>2</v>
      </c>
      <c r="I49" s="55" t="s">
        <v>201</v>
      </c>
    </row>
    <row r="50" spans="1:9" ht="50.25" thickBot="1" x14ac:dyDescent="0.3">
      <c r="A50" s="7" t="s">
        <v>148</v>
      </c>
      <c r="B50" s="8" t="s">
        <v>72</v>
      </c>
      <c r="C50" s="9">
        <v>2</v>
      </c>
      <c r="D50" s="10" t="s">
        <v>13</v>
      </c>
      <c r="E50" s="18">
        <v>30</v>
      </c>
      <c r="F50" s="10">
        <v>28</v>
      </c>
      <c r="G50" s="8"/>
      <c r="H50" s="10">
        <v>2</v>
      </c>
      <c r="I50" s="55" t="s">
        <v>201</v>
      </c>
    </row>
    <row r="51" spans="1:9" ht="50.25" thickBot="1" x14ac:dyDescent="0.3">
      <c r="A51" s="7" t="s">
        <v>149</v>
      </c>
      <c r="B51" s="8" t="s">
        <v>68</v>
      </c>
      <c r="C51" s="9">
        <v>2</v>
      </c>
      <c r="D51" s="10" t="s">
        <v>13</v>
      </c>
      <c r="E51" s="18">
        <v>30</v>
      </c>
      <c r="F51" s="10">
        <v>28</v>
      </c>
      <c r="G51" s="8"/>
      <c r="H51" s="10">
        <v>2</v>
      </c>
      <c r="I51" s="55" t="s">
        <v>201</v>
      </c>
    </row>
    <row r="52" spans="1:9" ht="17.25" thickBot="1" x14ac:dyDescent="0.3">
      <c r="A52" s="12"/>
      <c r="B52" s="4" t="s">
        <v>75</v>
      </c>
      <c r="C52" s="361">
        <v>90</v>
      </c>
      <c r="D52" s="362"/>
      <c r="E52" s="4">
        <v>2475</v>
      </c>
      <c r="F52" s="4">
        <v>677</v>
      </c>
      <c r="G52" s="4">
        <v>1740</v>
      </c>
      <c r="H52" s="4">
        <v>58</v>
      </c>
    </row>
  </sheetData>
  <mergeCells count="12">
    <mergeCell ref="C52:D52"/>
    <mergeCell ref="A1:A3"/>
    <mergeCell ref="B1:B3"/>
    <mergeCell ref="C1:D3"/>
    <mergeCell ref="E1:H1"/>
    <mergeCell ref="E2:E3"/>
    <mergeCell ref="F2:H2"/>
    <mergeCell ref="C4:D4"/>
    <mergeCell ref="C14:D14"/>
    <mergeCell ref="C15:D15"/>
    <mergeCell ref="C23:D23"/>
    <mergeCell ref="C43:D4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9"/>
  <sheetViews>
    <sheetView workbookViewId="0">
      <selection activeCell="B12" sqref="B12"/>
    </sheetView>
  </sheetViews>
  <sheetFormatPr defaultColWidth="52.28515625" defaultRowHeight="15" x14ac:dyDescent="0.25"/>
  <cols>
    <col min="1" max="1" width="13.42578125" style="24" bestFit="1" customWidth="1"/>
    <col min="2" max="2" width="52.28515625" style="24"/>
    <col min="3" max="3" width="8" style="24" bestFit="1" customWidth="1"/>
    <col min="4" max="4" width="6.42578125" style="24" bestFit="1" customWidth="1"/>
    <col min="5" max="6" width="6" style="24" bestFit="1" customWidth="1"/>
    <col min="7" max="7" width="4.7109375" style="24" bestFit="1" customWidth="1"/>
    <col min="8" max="16384" width="52.28515625" style="24"/>
  </cols>
  <sheetData>
    <row r="1" spans="1:8" ht="18" thickBot="1" x14ac:dyDescent="0.3">
      <c r="A1" s="51" t="s">
        <v>26</v>
      </c>
      <c r="B1" s="152" t="s">
        <v>185</v>
      </c>
      <c r="C1" s="152">
        <v>20</v>
      </c>
      <c r="D1" s="152">
        <v>390</v>
      </c>
      <c r="E1" s="152">
        <v>213</v>
      </c>
      <c r="F1" s="152">
        <v>165</v>
      </c>
      <c r="G1" s="152">
        <v>12</v>
      </c>
    </row>
    <row r="2" spans="1:8" ht="17.25" thickBot="1" x14ac:dyDescent="0.3">
      <c r="A2" s="48" t="s">
        <v>216</v>
      </c>
      <c r="B2" s="47" t="s">
        <v>177</v>
      </c>
      <c r="C2" s="46">
        <v>2</v>
      </c>
      <c r="D2" s="46">
        <v>30</v>
      </c>
      <c r="E2" s="46">
        <v>28</v>
      </c>
      <c r="F2" s="53"/>
      <c r="G2" s="46">
        <v>2</v>
      </c>
      <c r="H2" s="24" t="s">
        <v>185</v>
      </c>
    </row>
    <row r="3" spans="1:8" ht="17.25" thickBot="1" x14ac:dyDescent="0.3">
      <c r="A3" s="48" t="s">
        <v>217</v>
      </c>
      <c r="B3" s="47" t="s">
        <v>15</v>
      </c>
      <c r="C3" s="46">
        <v>1</v>
      </c>
      <c r="D3" s="46">
        <v>15</v>
      </c>
      <c r="E3" s="46">
        <v>13</v>
      </c>
      <c r="F3" s="53"/>
      <c r="G3" s="46">
        <v>2</v>
      </c>
      <c r="H3" s="24" t="s">
        <v>185</v>
      </c>
    </row>
    <row r="4" spans="1:8" ht="17.25" thickBot="1" x14ac:dyDescent="0.3">
      <c r="A4" s="48" t="s">
        <v>218</v>
      </c>
      <c r="B4" s="47" t="s">
        <v>17</v>
      </c>
      <c r="C4" s="46">
        <v>1</v>
      </c>
      <c r="D4" s="46">
        <v>30</v>
      </c>
      <c r="E4" s="53"/>
      <c r="F4" s="46">
        <v>30</v>
      </c>
      <c r="G4" s="53"/>
      <c r="H4" s="24" t="s">
        <v>185</v>
      </c>
    </row>
    <row r="5" spans="1:8" ht="17.25" thickBot="1" x14ac:dyDescent="0.3">
      <c r="A5" s="48" t="s">
        <v>219</v>
      </c>
      <c r="B5" s="47" t="s">
        <v>20</v>
      </c>
      <c r="C5" s="46" t="s">
        <v>242</v>
      </c>
      <c r="D5" s="46">
        <v>120</v>
      </c>
      <c r="E5" s="46">
        <v>43</v>
      </c>
      <c r="F5" s="46">
        <v>75</v>
      </c>
      <c r="G5" s="46">
        <v>2</v>
      </c>
      <c r="H5" s="24" t="s">
        <v>185</v>
      </c>
    </row>
    <row r="6" spans="1:8" ht="17.25" thickBot="1" x14ac:dyDescent="0.3">
      <c r="A6" s="48"/>
      <c r="B6" s="47" t="s">
        <v>186</v>
      </c>
      <c r="C6" s="46" t="s">
        <v>243</v>
      </c>
      <c r="D6" s="46">
        <v>90</v>
      </c>
      <c r="E6" s="46">
        <v>28</v>
      </c>
      <c r="F6" s="46">
        <v>60</v>
      </c>
      <c r="G6" s="46">
        <v>2</v>
      </c>
      <c r="H6" s="24" t="s">
        <v>185</v>
      </c>
    </row>
    <row r="7" spans="1:8" ht="17.25" thickBot="1" x14ac:dyDescent="0.3">
      <c r="A7" s="48"/>
      <c r="B7" s="47" t="s">
        <v>187</v>
      </c>
      <c r="C7" s="46">
        <v>4</v>
      </c>
      <c r="D7" s="46">
        <v>60</v>
      </c>
      <c r="E7" s="46">
        <v>58</v>
      </c>
      <c r="F7" s="53"/>
      <c r="G7" s="46">
        <v>2</v>
      </c>
      <c r="H7" s="24" t="s">
        <v>185</v>
      </c>
    </row>
    <row r="8" spans="1:8" ht="17.25" thickBot="1" x14ac:dyDescent="0.3">
      <c r="A8" s="48"/>
      <c r="B8" s="47" t="s">
        <v>94</v>
      </c>
      <c r="C8" s="46">
        <v>3</v>
      </c>
      <c r="D8" s="46">
        <v>45</v>
      </c>
      <c r="E8" s="46">
        <v>43</v>
      </c>
      <c r="F8" s="53"/>
      <c r="G8" s="46">
        <v>2</v>
      </c>
      <c r="H8" s="24" t="s">
        <v>185</v>
      </c>
    </row>
    <row r="9" spans="1:8" ht="18" thickBot="1" x14ac:dyDescent="0.3">
      <c r="A9" s="51" t="s">
        <v>220</v>
      </c>
      <c r="B9" s="52" t="s">
        <v>188</v>
      </c>
      <c r="C9" s="49">
        <v>45</v>
      </c>
      <c r="D9" s="49">
        <v>1065</v>
      </c>
      <c r="E9" s="49">
        <v>368</v>
      </c>
      <c r="F9" s="49">
        <v>675</v>
      </c>
      <c r="G9" s="49">
        <v>22</v>
      </c>
    </row>
    <row r="10" spans="1:8" ht="18" thickBot="1" x14ac:dyDescent="0.3">
      <c r="A10" s="51" t="s">
        <v>221</v>
      </c>
      <c r="B10" s="52" t="s">
        <v>189</v>
      </c>
      <c r="C10" s="49">
        <v>16</v>
      </c>
      <c r="D10" s="49">
        <v>270</v>
      </c>
      <c r="E10" s="49">
        <v>200</v>
      </c>
      <c r="F10" s="49">
        <v>60</v>
      </c>
      <c r="G10" s="49">
        <v>10</v>
      </c>
    </row>
    <row r="11" spans="1:8" ht="17.25" thickBot="1" x14ac:dyDescent="0.3">
      <c r="A11" s="48" t="s">
        <v>222</v>
      </c>
      <c r="B11" s="47" t="s">
        <v>190</v>
      </c>
      <c r="C11" s="46">
        <v>3</v>
      </c>
      <c r="D11" s="46">
        <v>45</v>
      </c>
      <c r="E11" s="46">
        <v>43</v>
      </c>
      <c r="F11" s="53"/>
      <c r="G11" s="46">
        <v>2</v>
      </c>
      <c r="H11" s="24" t="s">
        <v>189</v>
      </c>
    </row>
    <row r="12" spans="1:8" ht="17.25" thickBot="1" x14ac:dyDescent="0.3">
      <c r="A12" s="48" t="s">
        <v>223</v>
      </c>
      <c r="B12" s="47" t="s">
        <v>191</v>
      </c>
      <c r="C12" s="46">
        <v>4</v>
      </c>
      <c r="D12" s="46">
        <v>60</v>
      </c>
      <c r="E12" s="46">
        <v>58</v>
      </c>
      <c r="F12" s="53"/>
      <c r="G12" s="46">
        <v>2</v>
      </c>
      <c r="H12" s="24" t="s">
        <v>189</v>
      </c>
    </row>
    <row r="13" spans="1:8" ht="17.25" thickBot="1" x14ac:dyDescent="0.3">
      <c r="A13" s="48" t="s">
        <v>224</v>
      </c>
      <c r="B13" s="47" t="s">
        <v>34</v>
      </c>
      <c r="C13" s="46">
        <v>3</v>
      </c>
      <c r="D13" s="46">
        <v>45</v>
      </c>
      <c r="E13" s="46">
        <v>43</v>
      </c>
      <c r="F13" s="53"/>
      <c r="G13" s="46">
        <v>2</v>
      </c>
      <c r="H13" s="24" t="s">
        <v>189</v>
      </c>
    </row>
    <row r="14" spans="1:8" ht="17.25" thickBot="1" x14ac:dyDescent="0.3">
      <c r="A14" s="48" t="s">
        <v>225</v>
      </c>
      <c r="B14" s="47" t="s">
        <v>192</v>
      </c>
      <c r="C14" s="46">
        <v>2</v>
      </c>
      <c r="D14" s="46">
        <v>30</v>
      </c>
      <c r="E14" s="46">
        <v>28</v>
      </c>
      <c r="F14" s="53"/>
      <c r="G14" s="46">
        <v>2</v>
      </c>
      <c r="H14" s="24" t="s">
        <v>189</v>
      </c>
    </row>
    <row r="15" spans="1:8" ht="17.25" thickBot="1" x14ac:dyDescent="0.3">
      <c r="A15" s="48" t="s">
        <v>226</v>
      </c>
      <c r="B15" s="47" t="s">
        <v>193</v>
      </c>
      <c r="C15" s="46">
        <v>2</v>
      </c>
      <c r="D15" s="46">
        <v>30</v>
      </c>
      <c r="E15" s="46">
        <v>28</v>
      </c>
      <c r="F15" s="53"/>
      <c r="G15" s="46">
        <v>2</v>
      </c>
      <c r="H15" s="24" t="s">
        <v>189</v>
      </c>
    </row>
    <row r="16" spans="1:8" ht="17.25" thickBot="1" x14ac:dyDescent="0.3">
      <c r="A16" s="48" t="s">
        <v>227</v>
      </c>
      <c r="B16" s="47" t="s">
        <v>178</v>
      </c>
      <c r="C16" s="46">
        <v>2</v>
      </c>
      <c r="D16" s="46">
        <v>60</v>
      </c>
      <c r="E16" s="53"/>
      <c r="F16" s="46">
        <v>60</v>
      </c>
      <c r="G16" s="53"/>
      <c r="H16" s="24" t="s">
        <v>189</v>
      </c>
    </row>
    <row r="17" spans="1:8" ht="18" thickBot="1" x14ac:dyDescent="0.3">
      <c r="A17" s="51" t="s">
        <v>228</v>
      </c>
      <c r="B17" s="52" t="s">
        <v>194</v>
      </c>
      <c r="C17" s="49">
        <v>25</v>
      </c>
      <c r="D17" s="49">
        <v>720</v>
      </c>
      <c r="E17" s="49">
        <v>127</v>
      </c>
      <c r="F17" s="49">
        <v>585</v>
      </c>
      <c r="G17" s="49">
        <v>8</v>
      </c>
    </row>
    <row r="18" spans="1:8" ht="17.25" thickBot="1" x14ac:dyDescent="0.3">
      <c r="A18" s="48" t="s">
        <v>229</v>
      </c>
      <c r="B18" s="50" t="s">
        <v>195</v>
      </c>
      <c r="C18" s="46">
        <v>3</v>
      </c>
      <c r="D18" s="46">
        <v>45</v>
      </c>
      <c r="E18" s="46">
        <v>43</v>
      </c>
      <c r="F18" s="53"/>
      <c r="G18" s="46">
        <v>2</v>
      </c>
      <c r="H18" s="24" t="s">
        <v>194</v>
      </c>
    </row>
    <row r="19" spans="1:8" ht="17.25" thickBot="1" x14ac:dyDescent="0.3">
      <c r="A19" s="48" t="s">
        <v>230</v>
      </c>
      <c r="B19" s="47" t="s">
        <v>103</v>
      </c>
      <c r="C19" s="46">
        <v>2</v>
      </c>
      <c r="D19" s="46">
        <v>30</v>
      </c>
      <c r="E19" s="46">
        <v>28</v>
      </c>
      <c r="F19" s="53"/>
      <c r="G19" s="46">
        <v>2</v>
      </c>
      <c r="H19" s="24" t="s">
        <v>194</v>
      </c>
    </row>
    <row r="20" spans="1:8" ht="17.25" thickBot="1" x14ac:dyDescent="0.3">
      <c r="A20" s="48" t="s">
        <v>231</v>
      </c>
      <c r="B20" s="47" t="s">
        <v>179</v>
      </c>
      <c r="C20" s="46">
        <v>2</v>
      </c>
      <c r="D20" s="46">
        <v>30</v>
      </c>
      <c r="E20" s="46">
        <v>28</v>
      </c>
      <c r="F20" s="53"/>
      <c r="G20" s="46">
        <v>2</v>
      </c>
      <c r="H20" s="24" t="s">
        <v>194</v>
      </c>
    </row>
    <row r="21" spans="1:8" ht="17.25" thickBot="1" x14ac:dyDescent="0.3">
      <c r="A21" s="48" t="s">
        <v>232</v>
      </c>
      <c r="B21" s="47" t="s">
        <v>180</v>
      </c>
      <c r="C21" s="46">
        <v>2</v>
      </c>
      <c r="D21" s="46">
        <v>30</v>
      </c>
      <c r="E21" s="46">
        <v>28</v>
      </c>
      <c r="F21" s="53"/>
      <c r="G21" s="46">
        <v>2</v>
      </c>
      <c r="H21" s="24" t="s">
        <v>194</v>
      </c>
    </row>
    <row r="22" spans="1:8" ht="17.25" thickBot="1" x14ac:dyDescent="0.3">
      <c r="A22" s="48" t="s">
        <v>233</v>
      </c>
      <c r="B22" s="47" t="s">
        <v>196</v>
      </c>
      <c r="C22" s="46">
        <v>3</v>
      </c>
      <c r="D22" s="46">
        <v>90</v>
      </c>
      <c r="E22" s="53"/>
      <c r="F22" s="46">
        <v>90</v>
      </c>
      <c r="G22" s="53"/>
      <c r="H22" s="24" t="s">
        <v>194</v>
      </c>
    </row>
    <row r="23" spans="1:8" ht="33.75" thickBot="1" x14ac:dyDescent="0.3">
      <c r="A23" s="48" t="s">
        <v>234</v>
      </c>
      <c r="B23" s="47" t="s">
        <v>181</v>
      </c>
      <c r="C23" s="46">
        <v>3</v>
      </c>
      <c r="D23" s="46">
        <v>90</v>
      </c>
      <c r="E23" s="53"/>
      <c r="F23" s="46">
        <v>90</v>
      </c>
      <c r="G23" s="53"/>
      <c r="H23" s="24" t="s">
        <v>194</v>
      </c>
    </row>
    <row r="24" spans="1:8" ht="17.25" thickBot="1" x14ac:dyDescent="0.3">
      <c r="A24" s="48" t="s">
        <v>235</v>
      </c>
      <c r="B24" s="47" t="s">
        <v>197</v>
      </c>
      <c r="C24" s="46">
        <v>3</v>
      </c>
      <c r="D24" s="46">
        <v>90</v>
      </c>
      <c r="E24" s="53"/>
      <c r="F24" s="46">
        <v>90</v>
      </c>
      <c r="G24" s="53"/>
      <c r="H24" s="24" t="s">
        <v>194</v>
      </c>
    </row>
    <row r="25" spans="1:8" ht="17.25" thickBot="1" x14ac:dyDescent="0.3">
      <c r="A25" s="48" t="s">
        <v>236</v>
      </c>
      <c r="B25" s="47" t="s">
        <v>237</v>
      </c>
      <c r="C25" s="46">
        <v>1</v>
      </c>
      <c r="D25" s="46">
        <v>45</v>
      </c>
      <c r="E25" s="53"/>
      <c r="F25" s="46">
        <v>45</v>
      </c>
      <c r="G25" s="53"/>
      <c r="H25" s="24" t="s">
        <v>194</v>
      </c>
    </row>
    <row r="26" spans="1:8" ht="17.25" thickBot="1" x14ac:dyDescent="0.3">
      <c r="A26" s="48" t="s">
        <v>238</v>
      </c>
      <c r="B26" s="47" t="s">
        <v>184</v>
      </c>
      <c r="C26" s="46">
        <v>6</v>
      </c>
      <c r="D26" s="46">
        <v>270</v>
      </c>
      <c r="E26" s="53"/>
      <c r="F26" s="46">
        <v>270</v>
      </c>
      <c r="G26" s="53"/>
      <c r="H26" s="24" t="s">
        <v>194</v>
      </c>
    </row>
    <row r="27" spans="1:8" ht="18" thickBot="1" x14ac:dyDescent="0.3">
      <c r="A27" s="54" t="s">
        <v>239</v>
      </c>
      <c r="B27" s="52" t="s">
        <v>182</v>
      </c>
      <c r="C27" s="49">
        <v>4</v>
      </c>
      <c r="D27" s="49">
        <v>75</v>
      </c>
      <c r="E27" s="49">
        <v>41</v>
      </c>
      <c r="F27" s="49">
        <v>30</v>
      </c>
      <c r="G27" s="49">
        <v>4</v>
      </c>
    </row>
    <row r="28" spans="1:8" ht="17.25" thickBot="1" x14ac:dyDescent="0.3">
      <c r="A28" s="48" t="s">
        <v>240</v>
      </c>
      <c r="B28" s="47" t="s">
        <v>129</v>
      </c>
      <c r="C28" s="46" t="s">
        <v>198</v>
      </c>
      <c r="D28" s="46">
        <v>45</v>
      </c>
      <c r="E28" s="46">
        <v>13</v>
      </c>
      <c r="F28" s="46">
        <v>30</v>
      </c>
      <c r="G28" s="46">
        <v>2</v>
      </c>
      <c r="H28" s="24" t="s">
        <v>200</v>
      </c>
    </row>
    <row r="29" spans="1:8" ht="17.25" thickBot="1" x14ac:dyDescent="0.3">
      <c r="A29" s="48" t="s">
        <v>241</v>
      </c>
      <c r="B29" s="47" t="s">
        <v>183</v>
      </c>
      <c r="C29" s="46">
        <v>2</v>
      </c>
      <c r="D29" s="46">
        <v>30</v>
      </c>
      <c r="E29" s="46">
        <v>28</v>
      </c>
      <c r="F29" s="53"/>
      <c r="G29" s="46">
        <v>2</v>
      </c>
      <c r="H29" s="24" t="s">
        <v>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34"/>
  <sheetViews>
    <sheetView workbookViewId="0">
      <selection sqref="A1:XFD1048576"/>
    </sheetView>
  </sheetViews>
  <sheetFormatPr defaultRowHeight="15" x14ac:dyDescent="0.25"/>
  <cols>
    <col min="1" max="1" width="12" bestFit="1" customWidth="1"/>
    <col min="2" max="2" width="30.42578125" bestFit="1" customWidth="1"/>
    <col min="3" max="3" width="9.140625" style="2"/>
    <col min="7" max="7" width="34.28515625" customWidth="1"/>
    <col min="9" max="9" width="28.28515625" bestFit="1" customWidth="1"/>
  </cols>
  <sheetData>
    <row r="1" spans="1:10" ht="17.25" thickBot="1" x14ac:dyDescent="0.3">
      <c r="A1" s="380" t="s">
        <v>0</v>
      </c>
      <c r="B1" s="383" t="s">
        <v>1</v>
      </c>
      <c r="C1" s="386" t="s">
        <v>2</v>
      </c>
      <c r="D1" s="387"/>
      <c r="E1" s="378" t="s">
        <v>3</v>
      </c>
      <c r="F1" s="392"/>
      <c r="G1" s="392"/>
      <c r="H1" s="379"/>
    </row>
    <row r="2" spans="1:10" ht="17.25" thickBot="1" x14ac:dyDescent="0.3">
      <c r="A2" s="381"/>
      <c r="B2" s="384"/>
      <c r="C2" s="388"/>
      <c r="D2" s="389"/>
      <c r="E2" s="383" t="s">
        <v>4</v>
      </c>
      <c r="F2" s="378" t="s">
        <v>5</v>
      </c>
      <c r="G2" s="392"/>
      <c r="H2" s="379"/>
    </row>
    <row r="3" spans="1:10" ht="33.75" thickBot="1" x14ac:dyDescent="0.3">
      <c r="A3" s="382"/>
      <c r="B3" s="385"/>
      <c r="C3" s="390"/>
      <c r="D3" s="391"/>
      <c r="E3" s="385"/>
      <c r="F3" s="25" t="s">
        <v>6</v>
      </c>
      <c r="G3" s="25" t="s">
        <v>7</v>
      </c>
      <c r="H3" s="25" t="s">
        <v>8</v>
      </c>
    </row>
    <row r="4" spans="1:10" ht="33.75" thickBot="1" x14ac:dyDescent="0.3">
      <c r="A4" s="26" t="s">
        <v>9</v>
      </c>
      <c r="B4" s="27" t="s">
        <v>10</v>
      </c>
      <c r="C4" s="378">
        <v>9</v>
      </c>
      <c r="D4" s="379"/>
      <c r="E4" s="25">
        <v>190</v>
      </c>
      <c r="F4" s="25">
        <v>65</v>
      </c>
      <c r="G4" s="25">
        <v>115</v>
      </c>
      <c r="H4" s="25">
        <v>10</v>
      </c>
    </row>
    <row r="5" spans="1:10" ht="17.25" thickBot="1" x14ac:dyDescent="0.3">
      <c r="A5" s="28" t="s">
        <v>11</v>
      </c>
      <c r="B5" s="29" t="s">
        <v>12</v>
      </c>
      <c r="C5" s="30">
        <v>2</v>
      </c>
      <c r="D5" s="31" t="s">
        <v>13</v>
      </c>
      <c r="E5" s="31">
        <v>45</v>
      </c>
      <c r="F5" s="31">
        <v>26</v>
      </c>
      <c r="G5" s="31">
        <v>16</v>
      </c>
      <c r="H5" s="31">
        <v>3</v>
      </c>
      <c r="I5" t="s">
        <v>10</v>
      </c>
      <c r="J5" t="s">
        <v>210</v>
      </c>
    </row>
    <row r="6" spans="1:10" ht="17.25" thickBot="1" x14ac:dyDescent="0.3">
      <c r="A6" s="28" t="s">
        <v>14</v>
      </c>
      <c r="B6" s="29" t="s">
        <v>15</v>
      </c>
      <c r="C6" s="30">
        <v>1</v>
      </c>
      <c r="D6" s="31" t="s">
        <v>150</v>
      </c>
      <c r="E6" s="31">
        <v>15</v>
      </c>
      <c r="F6" s="31">
        <v>9</v>
      </c>
      <c r="G6" s="31">
        <v>5</v>
      </c>
      <c r="H6" s="31">
        <v>1</v>
      </c>
      <c r="I6" t="s">
        <v>10</v>
      </c>
      <c r="J6" t="s">
        <v>210</v>
      </c>
    </row>
    <row r="7" spans="1:10" ht="17.25" thickBot="1" x14ac:dyDescent="0.3">
      <c r="A7" s="28" t="s">
        <v>16</v>
      </c>
      <c r="B7" s="29" t="s">
        <v>17</v>
      </c>
      <c r="C7" s="30">
        <v>1</v>
      </c>
      <c r="D7" s="31" t="s">
        <v>18</v>
      </c>
      <c r="E7" s="31">
        <v>30</v>
      </c>
      <c r="F7" s="31">
        <v>1</v>
      </c>
      <c r="G7" s="31">
        <v>27</v>
      </c>
      <c r="H7" s="31">
        <v>2</v>
      </c>
      <c r="I7" t="s">
        <v>10</v>
      </c>
      <c r="J7" t="s">
        <v>210</v>
      </c>
    </row>
    <row r="8" spans="1:10" ht="33.75" thickBot="1" x14ac:dyDescent="0.3">
      <c r="A8" s="28" t="s">
        <v>19</v>
      </c>
      <c r="B8" s="29" t="s">
        <v>20</v>
      </c>
      <c r="C8" s="30">
        <v>1</v>
      </c>
      <c r="D8" s="31" t="s">
        <v>18</v>
      </c>
      <c r="E8" s="31">
        <v>30</v>
      </c>
      <c r="F8" s="31">
        <v>15</v>
      </c>
      <c r="G8" s="31">
        <v>14</v>
      </c>
      <c r="H8" s="31">
        <v>1</v>
      </c>
      <c r="I8" t="s">
        <v>10</v>
      </c>
      <c r="J8" t="s">
        <v>210</v>
      </c>
    </row>
    <row r="9" spans="1:10" ht="17.25" thickBot="1" x14ac:dyDescent="0.3">
      <c r="A9" s="28" t="s">
        <v>21</v>
      </c>
      <c r="B9" s="29" t="s">
        <v>22</v>
      </c>
      <c r="C9" s="30">
        <v>1</v>
      </c>
      <c r="D9" s="31" t="s">
        <v>18</v>
      </c>
      <c r="E9" s="31">
        <v>30</v>
      </c>
      <c r="F9" s="31"/>
      <c r="G9" s="31">
        <v>29</v>
      </c>
      <c r="H9" s="31">
        <v>1</v>
      </c>
      <c r="I9" t="s">
        <v>10</v>
      </c>
      <c r="J9" t="s">
        <v>210</v>
      </c>
    </row>
    <row r="10" spans="1:10" ht="17.25" thickBot="1" x14ac:dyDescent="0.3">
      <c r="A10" s="28" t="s">
        <v>23</v>
      </c>
      <c r="B10" s="29" t="s">
        <v>24</v>
      </c>
      <c r="C10" s="30">
        <v>3</v>
      </c>
      <c r="D10" s="31" t="s">
        <v>25</v>
      </c>
      <c r="E10" s="31">
        <v>40</v>
      </c>
      <c r="F10" s="31">
        <v>14</v>
      </c>
      <c r="G10" s="31">
        <v>24</v>
      </c>
      <c r="H10" s="31">
        <v>2</v>
      </c>
      <c r="I10" t="s">
        <v>10</v>
      </c>
      <c r="J10" t="s">
        <v>210</v>
      </c>
    </row>
    <row r="11" spans="1:10" ht="35.25" thickBot="1" x14ac:dyDescent="0.3">
      <c r="A11" s="26" t="s">
        <v>26</v>
      </c>
      <c r="B11" s="32" t="s">
        <v>27</v>
      </c>
      <c r="C11" s="378">
        <v>36</v>
      </c>
      <c r="D11" s="379"/>
      <c r="E11" s="25">
        <v>1020</v>
      </c>
      <c r="F11" s="25">
        <v>325</v>
      </c>
      <c r="G11" s="25">
        <v>675</v>
      </c>
      <c r="H11" s="25">
        <v>20</v>
      </c>
      <c r="J11" t="s">
        <v>210</v>
      </c>
    </row>
    <row r="12" spans="1:10" ht="18" thickBot="1" x14ac:dyDescent="0.3">
      <c r="A12" s="33" t="s">
        <v>28</v>
      </c>
      <c r="B12" s="32" t="s">
        <v>29</v>
      </c>
      <c r="C12" s="378">
        <v>9</v>
      </c>
      <c r="D12" s="379"/>
      <c r="E12" s="25">
        <v>135</v>
      </c>
      <c r="F12" s="25">
        <v>127</v>
      </c>
      <c r="G12" s="25">
        <v>0</v>
      </c>
      <c r="H12" s="25">
        <v>8</v>
      </c>
      <c r="J12" t="s">
        <v>210</v>
      </c>
    </row>
    <row r="13" spans="1:10" ht="17.25" thickBot="1" x14ac:dyDescent="0.3">
      <c r="A13" s="28" t="s">
        <v>30</v>
      </c>
      <c r="B13" s="29" t="s">
        <v>31</v>
      </c>
      <c r="C13" s="30">
        <v>3</v>
      </c>
      <c r="D13" s="31" t="s">
        <v>32</v>
      </c>
      <c r="E13" s="31">
        <v>45</v>
      </c>
      <c r="F13" s="31">
        <v>43</v>
      </c>
      <c r="G13" s="29"/>
      <c r="H13" s="31">
        <v>2</v>
      </c>
      <c r="I13" t="s">
        <v>29</v>
      </c>
      <c r="J13" t="s">
        <v>210</v>
      </c>
    </row>
    <row r="14" spans="1:10" ht="17.25" thickBot="1" x14ac:dyDescent="0.3">
      <c r="A14" s="28" t="s">
        <v>33</v>
      </c>
      <c r="B14" s="29" t="s">
        <v>34</v>
      </c>
      <c r="C14" s="30">
        <v>2</v>
      </c>
      <c r="D14" s="31" t="s">
        <v>13</v>
      </c>
      <c r="E14" s="31">
        <v>30</v>
      </c>
      <c r="F14" s="31">
        <v>28</v>
      </c>
      <c r="G14" s="34"/>
      <c r="H14" s="31">
        <v>2</v>
      </c>
      <c r="I14" t="s">
        <v>29</v>
      </c>
      <c r="J14" t="s">
        <v>210</v>
      </c>
    </row>
    <row r="15" spans="1:10" ht="17.25" thickBot="1" x14ac:dyDescent="0.3">
      <c r="A15" s="28" t="s">
        <v>151</v>
      </c>
      <c r="B15" s="29" t="s">
        <v>101</v>
      </c>
      <c r="C15" s="30">
        <v>2</v>
      </c>
      <c r="D15" s="31" t="s">
        <v>13</v>
      </c>
      <c r="E15" s="31">
        <v>30</v>
      </c>
      <c r="F15" s="31">
        <v>28</v>
      </c>
      <c r="G15" s="29"/>
      <c r="H15" s="31">
        <v>2</v>
      </c>
      <c r="I15" t="s">
        <v>29</v>
      </c>
      <c r="J15" t="s">
        <v>210</v>
      </c>
    </row>
    <row r="16" spans="1:10" ht="17.25" thickBot="1" x14ac:dyDescent="0.3">
      <c r="A16" s="28" t="s">
        <v>36</v>
      </c>
      <c r="B16" s="29" t="s">
        <v>37</v>
      </c>
      <c r="C16" s="30">
        <v>2</v>
      </c>
      <c r="D16" s="31" t="s">
        <v>13</v>
      </c>
      <c r="E16" s="35">
        <v>30</v>
      </c>
      <c r="F16" s="31">
        <v>28</v>
      </c>
      <c r="G16" s="31"/>
      <c r="H16" s="31">
        <v>2</v>
      </c>
      <c r="I16" t="s">
        <v>29</v>
      </c>
      <c r="J16" t="s">
        <v>210</v>
      </c>
    </row>
    <row r="17" spans="1:10" ht="35.25" thickBot="1" x14ac:dyDescent="0.3">
      <c r="A17" s="33" t="s">
        <v>38</v>
      </c>
      <c r="B17" s="32" t="s">
        <v>39</v>
      </c>
      <c r="C17" s="378">
        <v>23</v>
      </c>
      <c r="D17" s="379"/>
      <c r="E17" s="25">
        <v>825</v>
      </c>
      <c r="F17" s="25">
        <v>142</v>
      </c>
      <c r="G17" s="25">
        <v>675</v>
      </c>
      <c r="H17" s="25">
        <v>8</v>
      </c>
      <c r="J17" t="s">
        <v>210</v>
      </c>
    </row>
    <row r="18" spans="1:10" ht="17.25" thickBot="1" x14ac:dyDescent="0.3">
      <c r="A18" s="28" t="s">
        <v>40</v>
      </c>
      <c r="B18" s="29" t="s">
        <v>41</v>
      </c>
      <c r="C18" s="30">
        <v>2</v>
      </c>
      <c r="D18" s="31" t="s">
        <v>13</v>
      </c>
      <c r="E18" s="31">
        <v>30</v>
      </c>
      <c r="F18" s="31">
        <v>28</v>
      </c>
      <c r="G18" s="29"/>
      <c r="H18" s="31">
        <v>2</v>
      </c>
      <c r="I18" t="s">
        <v>39</v>
      </c>
      <c r="J18" t="s">
        <v>210</v>
      </c>
    </row>
    <row r="19" spans="1:10" ht="17.25" thickBot="1" x14ac:dyDescent="0.3">
      <c r="A19" s="28" t="s">
        <v>43</v>
      </c>
      <c r="B19" s="29" t="s">
        <v>44</v>
      </c>
      <c r="C19" s="30">
        <v>2</v>
      </c>
      <c r="D19" s="31" t="s">
        <v>13</v>
      </c>
      <c r="E19" s="31">
        <v>30</v>
      </c>
      <c r="F19" s="31">
        <v>28</v>
      </c>
      <c r="G19" s="29"/>
      <c r="H19" s="31">
        <v>2</v>
      </c>
      <c r="I19" t="s">
        <v>39</v>
      </c>
      <c r="J19" t="s">
        <v>210</v>
      </c>
    </row>
    <row r="20" spans="1:10" ht="17.25" thickBot="1" x14ac:dyDescent="0.3">
      <c r="A20" s="28" t="s">
        <v>45</v>
      </c>
      <c r="B20" s="29" t="s">
        <v>46</v>
      </c>
      <c r="C20" s="30">
        <v>3</v>
      </c>
      <c r="D20" s="31" t="s">
        <v>32</v>
      </c>
      <c r="E20" s="31">
        <v>45</v>
      </c>
      <c r="F20" s="31">
        <v>43</v>
      </c>
      <c r="G20" s="31"/>
      <c r="H20" s="31">
        <v>2</v>
      </c>
      <c r="I20" t="s">
        <v>39</v>
      </c>
      <c r="J20" t="s">
        <v>210</v>
      </c>
    </row>
    <row r="21" spans="1:10" ht="33.75" thickBot="1" x14ac:dyDescent="0.3">
      <c r="A21" s="28" t="s">
        <v>47</v>
      </c>
      <c r="B21" s="36" t="s">
        <v>48</v>
      </c>
      <c r="C21" s="30">
        <v>3</v>
      </c>
      <c r="D21" s="31" t="s">
        <v>32</v>
      </c>
      <c r="E21" s="35">
        <v>45</v>
      </c>
      <c r="F21" s="31">
        <v>43</v>
      </c>
      <c r="G21" s="29"/>
      <c r="H21" s="31">
        <v>2</v>
      </c>
      <c r="I21" t="s">
        <v>39</v>
      </c>
      <c r="J21" t="s">
        <v>210</v>
      </c>
    </row>
    <row r="22" spans="1:10" ht="33.75" thickBot="1" x14ac:dyDescent="0.3">
      <c r="A22" s="28" t="s">
        <v>49</v>
      </c>
      <c r="B22" s="29" t="s">
        <v>50</v>
      </c>
      <c r="C22" s="30">
        <v>3</v>
      </c>
      <c r="D22" s="31" t="s">
        <v>51</v>
      </c>
      <c r="E22" s="31">
        <v>90</v>
      </c>
      <c r="F22" s="29"/>
      <c r="G22" s="31">
        <v>90</v>
      </c>
      <c r="H22" s="29"/>
      <c r="I22" t="s">
        <v>39</v>
      </c>
      <c r="J22" t="s">
        <v>210</v>
      </c>
    </row>
    <row r="23" spans="1:10" ht="33.75" thickBot="1" x14ac:dyDescent="0.3">
      <c r="A23" s="28" t="s">
        <v>152</v>
      </c>
      <c r="B23" s="29" t="s">
        <v>127</v>
      </c>
      <c r="C23" s="30">
        <v>2</v>
      </c>
      <c r="D23" s="31" t="s">
        <v>54</v>
      </c>
      <c r="E23" s="35">
        <v>60</v>
      </c>
      <c r="F23" s="31"/>
      <c r="G23" s="31">
        <v>60</v>
      </c>
      <c r="H23" s="31"/>
      <c r="I23" t="s">
        <v>39</v>
      </c>
      <c r="J23" t="s">
        <v>210</v>
      </c>
    </row>
    <row r="24" spans="1:10" ht="33.75" thickBot="1" x14ac:dyDescent="0.3">
      <c r="A24" s="28" t="s">
        <v>52</v>
      </c>
      <c r="B24" s="29" t="s">
        <v>53</v>
      </c>
      <c r="C24" s="30">
        <v>2</v>
      </c>
      <c r="D24" s="31" t="s">
        <v>54</v>
      </c>
      <c r="E24" s="31">
        <v>60</v>
      </c>
      <c r="F24" s="29"/>
      <c r="G24" s="31">
        <v>60</v>
      </c>
      <c r="H24" s="29"/>
      <c r="I24" t="s">
        <v>39</v>
      </c>
      <c r="J24" t="s">
        <v>210</v>
      </c>
    </row>
    <row r="25" spans="1:10" ht="33.75" thickBot="1" x14ac:dyDescent="0.3">
      <c r="A25" s="37" t="s">
        <v>55</v>
      </c>
      <c r="B25" s="29" t="s">
        <v>56</v>
      </c>
      <c r="C25" s="38">
        <v>3</v>
      </c>
      <c r="D25" s="31" t="s">
        <v>51</v>
      </c>
      <c r="E25" s="31">
        <v>90</v>
      </c>
      <c r="F25" s="29"/>
      <c r="G25" s="31">
        <v>90</v>
      </c>
      <c r="H25" s="29"/>
      <c r="I25" t="s">
        <v>39</v>
      </c>
      <c r="J25" t="s">
        <v>210</v>
      </c>
    </row>
    <row r="26" spans="1:10" ht="33.75" thickBot="1" x14ac:dyDescent="0.3">
      <c r="A26" s="28" t="s">
        <v>57</v>
      </c>
      <c r="B26" s="29" t="s">
        <v>58</v>
      </c>
      <c r="C26" s="30">
        <v>2</v>
      </c>
      <c r="D26" s="31" t="s">
        <v>54</v>
      </c>
      <c r="E26" s="31">
        <v>60</v>
      </c>
      <c r="F26" s="29"/>
      <c r="G26" s="31">
        <v>60</v>
      </c>
      <c r="H26" s="29"/>
      <c r="I26" t="s">
        <v>39</v>
      </c>
      <c r="J26" t="s">
        <v>210</v>
      </c>
    </row>
    <row r="27" spans="1:10" ht="17.25" thickBot="1" x14ac:dyDescent="0.3">
      <c r="A27" s="28" t="s">
        <v>59</v>
      </c>
      <c r="B27" s="29" t="s">
        <v>60</v>
      </c>
      <c r="C27" s="30">
        <v>6</v>
      </c>
      <c r="D27" s="31" t="s">
        <v>61</v>
      </c>
      <c r="E27" s="35">
        <v>270</v>
      </c>
      <c r="F27" s="29"/>
      <c r="G27" s="31">
        <v>270</v>
      </c>
      <c r="H27" s="29"/>
      <c r="I27" t="s">
        <v>39</v>
      </c>
      <c r="J27" t="s">
        <v>210</v>
      </c>
    </row>
    <row r="28" spans="1:10" ht="17.25" thickBot="1" x14ac:dyDescent="0.3">
      <c r="A28" s="28" t="s">
        <v>62</v>
      </c>
      <c r="B28" s="29" t="s">
        <v>63</v>
      </c>
      <c r="C28" s="30">
        <v>1</v>
      </c>
      <c r="D28" s="31" t="s">
        <v>64</v>
      </c>
      <c r="E28" s="31">
        <v>45</v>
      </c>
      <c r="F28" s="29"/>
      <c r="G28" s="31">
        <v>45</v>
      </c>
      <c r="H28" s="29"/>
      <c r="I28" t="s">
        <v>39</v>
      </c>
      <c r="J28" t="s">
        <v>210</v>
      </c>
    </row>
    <row r="29" spans="1:10" ht="33.75" thickBot="1" x14ac:dyDescent="0.3">
      <c r="A29" s="33" t="s">
        <v>65</v>
      </c>
      <c r="B29" s="27" t="s">
        <v>66</v>
      </c>
      <c r="C29" s="378">
        <v>4</v>
      </c>
      <c r="D29" s="379"/>
      <c r="E29" s="25">
        <v>60</v>
      </c>
      <c r="F29" s="25">
        <v>56</v>
      </c>
      <c r="G29" s="25">
        <v>0</v>
      </c>
      <c r="H29" s="25">
        <v>4</v>
      </c>
      <c r="J29" t="s">
        <v>210</v>
      </c>
    </row>
    <row r="30" spans="1:10" ht="33.75" thickBot="1" x14ac:dyDescent="0.3">
      <c r="A30" s="28" t="s">
        <v>67</v>
      </c>
      <c r="B30" s="29" t="s">
        <v>68</v>
      </c>
      <c r="C30" s="30">
        <v>2</v>
      </c>
      <c r="D30" s="31" t="s">
        <v>13</v>
      </c>
      <c r="E30" s="35">
        <v>30</v>
      </c>
      <c r="F30" s="31">
        <v>28</v>
      </c>
      <c r="G30" s="29"/>
      <c r="H30" s="31">
        <v>2</v>
      </c>
      <c r="I30" t="s">
        <v>199</v>
      </c>
      <c r="J30" t="s">
        <v>210</v>
      </c>
    </row>
    <row r="31" spans="1:10" ht="17.25" thickBot="1" x14ac:dyDescent="0.3">
      <c r="A31" s="28" t="s">
        <v>69</v>
      </c>
      <c r="B31" s="36" t="s">
        <v>70</v>
      </c>
      <c r="C31" s="30">
        <v>2</v>
      </c>
      <c r="D31" s="31" t="s">
        <v>13</v>
      </c>
      <c r="E31" s="35">
        <v>30</v>
      </c>
      <c r="F31" s="31">
        <v>28</v>
      </c>
      <c r="G31" s="29"/>
      <c r="H31" s="31">
        <v>2</v>
      </c>
      <c r="I31" t="s">
        <v>199</v>
      </c>
      <c r="J31" t="s">
        <v>210</v>
      </c>
    </row>
    <row r="32" spans="1:10" ht="33.75" thickBot="1" x14ac:dyDescent="0.3">
      <c r="A32" s="28" t="s">
        <v>71</v>
      </c>
      <c r="B32" s="29" t="s">
        <v>72</v>
      </c>
      <c r="C32" s="30">
        <v>2</v>
      </c>
      <c r="D32" s="31" t="s">
        <v>13</v>
      </c>
      <c r="E32" s="35">
        <v>30</v>
      </c>
      <c r="F32" s="31">
        <v>28</v>
      </c>
      <c r="G32" s="29"/>
      <c r="H32" s="31">
        <v>2</v>
      </c>
      <c r="I32" t="s">
        <v>201</v>
      </c>
      <c r="J32" t="s">
        <v>210</v>
      </c>
    </row>
    <row r="33" spans="1:10" ht="17.25" thickBot="1" x14ac:dyDescent="0.3">
      <c r="A33" s="28" t="s">
        <v>73</v>
      </c>
      <c r="B33" s="29" t="s">
        <v>74</v>
      </c>
      <c r="C33" s="30">
        <v>2</v>
      </c>
      <c r="D33" s="31" t="s">
        <v>13</v>
      </c>
      <c r="E33" s="35">
        <v>30</v>
      </c>
      <c r="F33" s="31">
        <v>28</v>
      </c>
      <c r="G33" s="29"/>
      <c r="H33" s="31">
        <v>2</v>
      </c>
      <c r="I33" t="s">
        <v>201</v>
      </c>
      <c r="J33" t="s">
        <v>210</v>
      </c>
    </row>
    <row r="34" spans="1:10" ht="17.25" thickBot="1" x14ac:dyDescent="0.3">
      <c r="A34" s="26"/>
      <c r="B34" s="25" t="s">
        <v>75</v>
      </c>
      <c r="C34" s="378">
        <v>45</v>
      </c>
      <c r="D34" s="379"/>
      <c r="E34" s="25">
        <v>1210</v>
      </c>
      <c r="F34" s="25">
        <v>390</v>
      </c>
      <c r="G34" s="25">
        <v>790</v>
      </c>
      <c r="H34" s="25">
        <v>30</v>
      </c>
      <c r="J34" t="s">
        <v>210</v>
      </c>
    </row>
  </sheetData>
  <mergeCells count="12">
    <mergeCell ref="A1:A3"/>
    <mergeCell ref="B1:B3"/>
    <mergeCell ref="C1:D3"/>
    <mergeCell ref="E1:H1"/>
    <mergeCell ref="E2:E3"/>
    <mergeCell ref="F2:H2"/>
    <mergeCell ref="C34:D34"/>
    <mergeCell ref="C4:D4"/>
    <mergeCell ref="C11:D11"/>
    <mergeCell ref="C12:D12"/>
    <mergeCell ref="C17:D17"/>
    <mergeCell ref="C29:D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A33" sqref="A4:XFD33"/>
    </sheetView>
  </sheetViews>
  <sheetFormatPr defaultColWidth="27.28515625" defaultRowHeight="15" x14ac:dyDescent="0.25"/>
  <cols>
    <col min="1" max="1" width="12" bestFit="1" customWidth="1"/>
    <col min="3" max="3" width="5.140625" style="2" customWidth="1"/>
    <col min="4" max="4" width="8" bestFit="1" customWidth="1"/>
    <col min="5" max="5" width="23" style="2" customWidth="1"/>
    <col min="6" max="6" width="9.42578125" bestFit="1" customWidth="1"/>
    <col min="7" max="7" width="11.140625" bestFit="1" customWidth="1"/>
    <col min="8" max="8" width="23.7109375" bestFit="1" customWidth="1"/>
    <col min="9" max="9" width="10.7109375" bestFit="1" customWidth="1"/>
  </cols>
  <sheetData>
    <row r="1" spans="1:9" ht="16.5" x14ac:dyDescent="0.25">
      <c r="A1" s="380" t="s">
        <v>0</v>
      </c>
      <c r="B1" s="383" t="s">
        <v>1</v>
      </c>
      <c r="C1" s="386" t="s">
        <v>2</v>
      </c>
      <c r="D1" s="393"/>
      <c r="E1" s="57"/>
      <c r="F1" s="396" t="s">
        <v>3</v>
      </c>
      <c r="G1" s="396"/>
      <c r="H1" s="396"/>
      <c r="I1" s="396"/>
    </row>
    <row r="2" spans="1:9" ht="16.5" x14ac:dyDescent="0.25">
      <c r="A2" s="381"/>
      <c r="B2" s="384"/>
      <c r="C2" s="388"/>
      <c r="D2" s="394"/>
      <c r="E2" s="57"/>
      <c r="F2" s="396" t="s">
        <v>4</v>
      </c>
      <c r="G2" s="396" t="s">
        <v>5</v>
      </c>
      <c r="H2" s="396"/>
      <c r="I2" s="396"/>
    </row>
    <row r="3" spans="1:9" ht="50.25" thickBot="1" x14ac:dyDescent="0.3">
      <c r="A3" s="382"/>
      <c r="B3" s="385"/>
      <c r="C3" s="390"/>
      <c r="D3" s="395"/>
      <c r="E3" s="57"/>
      <c r="F3" s="396"/>
      <c r="G3" s="57" t="s">
        <v>6</v>
      </c>
      <c r="H3" s="57" t="s">
        <v>7</v>
      </c>
      <c r="I3" s="57" t="s">
        <v>8</v>
      </c>
    </row>
    <row r="4" spans="1:9" ht="33.75" thickBot="1" x14ac:dyDescent="0.3">
      <c r="A4" s="26" t="s">
        <v>9</v>
      </c>
      <c r="B4" s="27" t="s">
        <v>10</v>
      </c>
      <c r="C4" s="378">
        <v>9</v>
      </c>
      <c r="D4" s="392"/>
      <c r="E4" s="64">
        <f>SUM(E5:E10)</f>
        <v>9</v>
      </c>
      <c r="F4" s="64">
        <f t="shared" ref="F4:I4" si="0">SUM(F5:F10)</f>
        <v>190</v>
      </c>
      <c r="G4" s="64">
        <f t="shared" si="0"/>
        <v>65</v>
      </c>
      <c r="H4" s="64">
        <f t="shared" si="0"/>
        <v>115</v>
      </c>
      <c r="I4" s="64">
        <f t="shared" si="0"/>
        <v>10</v>
      </c>
    </row>
    <row r="5" spans="1:9" ht="17.25" thickBot="1" x14ac:dyDescent="0.3">
      <c r="A5" s="28" t="s">
        <v>11</v>
      </c>
      <c r="B5" s="29" t="s">
        <v>12</v>
      </c>
      <c r="C5" s="45">
        <v>2</v>
      </c>
      <c r="D5" s="45" t="s">
        <v>13</v>
      </c>
      <c r="E5" s="58">
        <v>2</v>
      </c>
      <c r="F5" s="58">
        <v>45</v>
      </c>
      <c r="G5" s="58">
        <v>26</v>
      </c>
      <c r="H5" s="58">
        <v>16</v>
      </c>
      <c r="I5" s="58">
        <v>3</v>
      </c>
    </row>
    <row r="6" spans="1:9" ht="17.25" thickBot="1" x14ac:dyDescent="0.3">
      <c r="A6" s="28" t="s">
        <v>14</v>
      </c>
      <c r="B6" s="29" t="s">
        <v>15</v>
      </c>
      <c r="C6" s="45">
        <v>1</v>
      </c>
      <c r="D6" s="45" t="s">
        <v>150</v>
      </c>
      <c r="E6" s="58">
        <v>1</v>
      </c>
      <c r="F6" s="58">
        <v>15</v>
      </c>
      <c r="G6" s="58">
        <v>9</v>
      </c>
      <c r="H6" s="58">
        <v>5</v>
      </c>
      <c r="I6" s="58">
        <v>1</v>
      </c>
    </row>
    <row r="7" spans="1:9" ht="17.25" thickBot="1" x14ac:dyDescent="0.3">
      <c r="A7" s="28" t="s">
        <v>16</v>
      </c>
      <c r="B7" s="29" t="s">
        <v>17</v>
      </c>
      <c r="C7" s="45">
        <v>1</v>
      </c>
      <c r="D7" s="45" t="s">
        <v>18</v>
      </c>
      <c r="E7" s="58">
        <v>1</v>
      </c>
      <c r="F7" s="58">
        <v>30</v>
      </c>
      <c r="G7" s="58">
        <v>1</v>
      </c>
      <c r="H7" s="58">
        <v>27</v>
      </c>
      <c r="I7" s="58">
        <v>2</v>
      </c>
    </row>
    <row r="8" spans="1:9" ht="33.75" thickBot="1" x14ac:dyDescent="0.3">
      <c r="A8" s="28" t="s">
        <v>19</v>
      </c>
      <c r="B8" s="29" t="s">
        <v>20</v>
      </c>
      <c r="C8" s="45">
        <v>1</v>
      </c>
      <c r="D8" s="45" t="s">
        <v>18</v>
      </c>
      <c r="E8" s="58">
        <v>1</v>
      </c>
      <c r="F8" s="58">
        <v>30</v>
      </c>
      <c r="G8" s="58">
        <v>15</v>
      </c>
      <c r="H8" s="58">
        <v>14</v>
      </c>
      <c r="I8" s="58">
        <v>1</v>
      </c>
    </row>
    <row r="9" spans="1:9" ht="17.25" thickBot="1" x14ac:dyDescent="0.3">
      <c r="A9" s="28" t="s">
        <v>21</v>
      </c>
      <c r="B9" s="29" t="s">
        <v>22</v>
      </c>
      <c r="C9" s="45">
        <v>1</v>
      </c>
      <c r="D9" s="45" t="s">
        <v>18</v>
      </c>
      <c r="E9" s="58">
        <v>1</v>
      </c>
      <c r="F9" s="58">
        <v>30</v>
      </c>
      <c r="G9" s="58"/>
      <c r="H9" s="58">
        <v>29</v>
      </c>
      <c r="I9" s="58">
        <v>1</v>
      </c>
    </row>
    <row r="10" spans="1:9" ht="17.25" thickBot="1" x14ac:dyDescent="0.3">
      <c r="A10" s="28" t="s">
        <v>23</v>
      </c>
      <c r="B10" s="29" t="s">
        <v>24</v>
      </c>
      <c r="C10" s="45">
        <v>3</v>
      </c>
      <c r="D10" s="45" t="s">
        <v>25</v>
      </c>
      <c r="E10" s="58">
        <v>3</v>
      </c>
      <c r="F10" s="58">
        <v>40</v>
      </c>
      <c r="G10" s="58">
        <v>14</v>
      </c>
      <c r="H10" s="58">
        <v>24</v>
      </c>
      <c r="I10" s="58">
        <v>2</v>
      </c>
    </row>
    <row r="11" spans="1:9" ht="35.25" thickBot="1" x14ac:dyDescent="0.3">
      <c r="A11" s="26" t="s">
        <v>26</v>
      </c>
      <c r="B11" s="32" t="s">
        <v>27</v>
      </c>
      <c r="C11" s="378">
        <v>36</v>
      </c>
      <c r="D11" s="392"/>
      <c r="E11" s="63">
        <f>SUM(E12,E17,E29)</f>
        <v>36</v>
      </c>
      <c r="F11" s="63">
        <f t="shared" ref="F11:I11" si="1">SUM(F12,F17,F29)</f>
        <v>1020</v>
      </c>
      <c r="G11" s="63">
        <f t="shared" si="1"/>
        <v>325</v>
      </c>
      <c r="H11" s="63">
        <f t="shared" si="1"/>
        <v>675</v>
      </c>
      <c r="I11" s="63">
        <f t="shared" si="1"/>
        <v>20</v>
      </c>
    </row>
    <row r="12" spans="1:9" ht="18" thickBot="1" x14ac:dyDescent="0.3">
      <c r="A12" s="33" t="s">
        <v>28</v>
      </c>
      <c r="B12" s="32" t="s">
        <v>29</v>
      </c>
      <c r="C12" s="378">
        <v>9</v>
      </c>
      <c r="D12" s="392"/>
      <c r="E12" s="64">
        <f>SUM(E13:E16)</f>
        <v>9</v>
      </c>
      <c r="F12" s="64">
        <f t="shared" ref="F12:I12" si="2">SUM(F13:F16)</f>
        <v>135</v>
      </c>
      <c r="G12" s="64">
        <f t="shared" si="2"/>
        <v>127</v>
      </c>
      <c r="H12" s="64">
        <f t="shared" si="2"/>
        <v>0</v>
      </c>
      <c r="I12" s="64">
        <f t="shared" si="2"/>
        <v>8</v>
      </c>
    </row>
    <row r="13" spans="1:9" ht="17.25" thickBot="1" x14ac:dyDescent="0.3">
      <c r="A13" s="28" t="s">
        <v>30</v>
      </c>
      <c r="B13" s="29" t="s">
        <v>31</v>
      </c>
      <c r="C13" s="45">
        <v>3</v>
      </c>
      <c r="D13" s="45" t="s">
        <v>32</v>
      </c>
      <c r="E13" s="58">
        <v>3</v>
      </c>
      <c r="F13" s="58">
        <v>45</v>
      </c>
      <c r="G13" s="58">
        <v>43</v>
      </c>
      <c r="H13" s="59"/>
      <c r="I13" s="58">
        <v>2</v>
      </c>
    </row>
    <row r="14" spans="1:9" ht="17.25" thickBot="1" x14ac:dyDescent="0.3">
      <c r="A14" s="28" t="s">
        <v>33</v>
      </c>
      <c r="B14" s="29" t="s">
        <v>34</v>
      </c>
      <c r="C14" s="45">
        <v>2</v>
      </c>
      <c r="D14" s="45" t="s">
        <v>13</v>
      </c>
      <c r="E14" s="58">
        <v>2</v>
      </c>
      <c r="F14" s="58">
        <v>30</v>
      </c>
      <c r="G14" s="58">
        <v>28</v>
      </c>
      <c r="H14" s="60"/>
      <c r="I14" s="58">
        <v>2</v>
      </c>
    </row>
    <row r="15" spans="1:9" ht="17.25" thickBot="1" x14ac:dyDescent="0.3">
      <c r="A15" s="28" t="s">
        <v>151</v>
      </c>
      <c r="B15" s="29" t="s">
        <v>101</v>
      </c>
      <c r="C15" s="45">
        <v>2</v>
      </c>
      <c r="D15" s="45" t="s">
        <v>13</v>
      </c>
      <c r="E15" s="58">
        <v>2</v>
      </c>
      <c r="F15" s="58">
        <v>30</v>
      </c>
      <c r="G15" s="58">
        <v>28</v>
      </c>
      <c r="H15" s="59"/>
      <c r="I15" s="58">
        <v>2</v>
      </c>
    </row>
    <row r="16" spans="1:9" ht="33.75" thickBot="1" x14ac:dyDescent="0.3">
      <c r="A16" s="28" t="s">
        <v>36</v>
      </c>
      <c r="B16" s="29" t="s">
        <v>37</v>
      </c>
      <c r="C16" s="45">
        <v>2</v>
      </c>
      <c r="D16" s="45" t="s">
        <v>13</v>
      </c>
      <c r="E16" s="58">
        <v>2</v>
      </c>
      <c r="F16" s="61">
        <v>30</v>
      </c>
      <c r="G16" s="58">
        <v>28</v>
      </c>
      <c r="H16" s="58"/>
      <c r="I16" s="58">
        <v>2</v>
      </c>
    </row>
    <row r="17" spans="1:9" ht="35.25" thickBot="1" x14ac:dyDescent="0.3">
      <c r="A17" s="33" t="s">
        <v>38</v>
      </c>
      <c r="B17" s="32" t="s">
        <v>39</v>
      </c>
      <c r="C17" s="378">
        <v>23</v>
      </c>
      <c r="D17" s="392"/>
      <c r="E17" s="64">
        <f>SUM(E18:E28)-E27</f>
        <v>23</v>
      </c>
      <c r="F17" s="64">
        <f t="shared" ref="F17:I17" si="3">SUM(F18:F28)</f>
        <v>825</v>
      </c>
      <c r="G17" s="64">
        <f t="shared" si="3"/>
        <v>142</v>
      </c>
      <c r="H17" s="64">
        <f t="shared" si="3"/>
        <v>675</v>
      </c>
      <c r="I17" s="64">
        <f t="shared" si="3"/>
        <v>8</v>
      </c>
    </row>
    <row r="18" spans="1:9" ht="17.25" thickBot="1" x14ac:dyDescent="0.3">
      <c r="A18" s="28" t="s">
        <v>40</v>
      </c>
      <c r="B18" s="29" t="s">
        <v>41</v>
      </c>
      <c r="C18" s="45">
        <v>2</v>
      </c>
      <c r="D18" s="45" t="s">
        <v>13</v>
      </c>
      <c r="E18" s="58">
        <v>2</v>
      </c>
      <c r="F18" s="58">
        <v>30</v>
      </c>
      <c r="G18" s="58">
        <v>28</v>
      </c>
      <c r="H18" s="59"/>
      <c r="I18" s="58">
        <v>2</v>
      </c>
    </row>
    <row r="19" spans="1:9" ht="17.25" thickBot="1" x14ac:dyDescent="0.3">
      <c r="A19" s="28" t="s">
        <v>43</v>
      </c>
      <c r="B19" s="29" t="s">
        <v>44</v>
      </c>
      <c r="C19" s="45">
        <v>2</v>
      </c>
      <c r="D19" s="45" t="s">
        <v>13</v>
      </c>
      <c r="E19" s="58">
        <v>2</v>
      </c>
      <c r="F19" s="58">
        <v>30</v>
      </c>
      <c r="G19" s="58">
        <v>28</v>
      </c>
      <c r="H19" s="59"/>
      <c r="I19" s="58">
        <v>2</v>
      </c>
    </row>
    <row r="20" spans="1:9" ht="17.25" thickBot="1" x14ac:dyDescent="0.3">
      <c r="A20" s="28" t="s">
        <v>45</v>
      </c>
      <c r="B20" s="29" t="s">
        <v>46</v>
      </c>
      <c r="C20" s="45">
        <v>3</v>
      </c>
      <c r="D20" s="45" t="s">
        <v>32</v>
      </c>
      <c r="E20" s="58">
        <v>3</v>
      </c>
      <c r="F20" s="58">
        <v>45</v>
      </c>
      <c r="G20" s="58">
        <v>43</v>
      </c>
      <c r="H20" s="58"/>
      <c r="I20" s="58">
        <v>2</v>
      </c>
    </row>
    <row r="21" spans="1:9" ht="33.75" thickBot="1" x14ac:dyDescent="0.3">
      <c r="A21" s="28" t="s">
        <v>47</v>
      </c>
      <c r="B21" s="36" t="s">
        <v>48</v>
      </c>
      <c r="C21" s="45">
        <v>3</v>
      </c>
      <c r="D21" s="45" t="s">
        <v>32</v>
      </c>
      <c r="E21" s="58">
        <v>3</v>
      </c>
      <c r="F21" s="61">
        <v>45</v>
      </c>
      <c r="G21" s="58">
        <v>43</v>
      </c>
      <c r="H21" s="59"/>
      <c r="I21" s="58">
        <v>2</v>
      </c>
    </row>
    <row r="22" spans="1:9" ht="33.75" thickBot="1" x14ac:dyDescent="0.3">
      <c r="A22" s="28" t="s">
        <v>49</v>
      </c>
      <c r="B22" s="29" t="s">
        <v>50</v>
      </c>
      <c r="C22" s="45">
        <v>3</v>
      </c>
      <c r="D22" s="45" t="s">
        <v>51</v>
      </c>
      <c r="E22" s="58">
        <v>3</v>
      </c>
      <c r="F22" s="58">
        <v>90</v>
      </c>
      <c r="G22" s="59"/>
      <c r="H22" s="58">
        <v>90</v>
      </c>
      <c r="I22" s="59"/>
    </row>
    <row r="23" spans="1:9" ht="33.75" thickBot="1" x14ac:dyDescent="0.3">
      <c r="A23" s="28" t="s">
        <v>152</v>
      </c>
      <c r="B23" s="29" t="s">
        <v>127</v>
      </c>
      <c r="C23" s="45">
        <v>2</v>
      </c>
      <c r="D23" s="45" t="s">
        <v>54</v>
      </c>
      <c r="E23" s="58">
        <v>2</v>
      </c>
      <c r="F23" s="61">
        <v>60</v>
      </c>
      <c r="G23" s="58"/>
      <c r="H23" s="58">
        <v>60</v>
      </c>
      <c r="I23" s="58"/>
    </row>
    <row r="24" spans="1:9" ht="33.75" thickBot="1" x14ac:dyDescent="0.3">
      <c r="A24" s="28" t="s">
        <v>52</v>
      </c>
      <c r="B24" s="29" t="s">
        <v>53</v>
      </c>
      <c r="C24" s="45">
        <v>2</v>
      </c>
      <c r="D24" s="45" t="s">
        <v>54</v>
      </c>
      <c r="E24" s="58">
        <v>2</v>
      </c>
      <c r="F24" s="58">
        <v>60</v>
      </c>
      <c r="G24" s="59"/>
      <c r="H24" s="58">
        <v>60</v>
      </c>
      <c r="I24" s="59"/>
    </row>
    <row r="25" spans="1:9" ht="50.25" thickBot="1" x14ac:dyDescent="0.3">
      <c r="A25" s="37" t="s">
        <v>55</v>
      </c>
      <c r="B25" s="29" t="s">
        <v>56</v>
      </c>
      <c r="C25" s="56">
        <v>3</v>
      </c>
      <c r="D25" s="45" t="s">
        <v>51</v>
      </c>
      <c r="E25" s="62">
        <v>3</v>
      </c>
      <c r="F25" s="58">
        <v>90</v>
      </c>
      <c r="G25" s="59"/>
      <c r="H25" s="58">
        <v>90</v>
      </c>
      <c r="I25" s="59"/>
    </row>
    <row r="26" spans="1:9" ht="33.75" thickBot="1" x14ac:dyDescent="0.3">
      <c r="A26" s="28" t="s">
        <v>57</v>
      </c>
      <c r="B26" s="29" t="s">
        <v>58</v>
      </c>
      <c r="C26" s="45">
        <v>2</v>
      </c>
      <c r="D26" s="45" t="s">
        <v>54</v>
      </c>
      <c r="E26" s="58">
        <v>2</v>
      </c>
      <c r="F26" s="58">
        <v>60</v>
      </c>
      <c r="G26" s="59"/>
      <c r="H26" s="58">
        <v>60</v>
      </c>
      <c r="I26" s="59"/>
    </row>
    <row r="27" spans="1:9" ht="33.75" thickBot="1" x14ac:dyDescent="0.3">
      <c r="A27" s="28" t="s">
        <v>59</v>
      </c>
      <c r="B27" s="29" t="s">
        <v>60</v>
      </c>
      <c r="C27" s="45">
        <v>6</v>
      </c>
      <c r="D27" s="45" t="s">
        <v>61</v>
      </c>
      <c r="E27" s="58">
        <v>6</v>
      </c>
      <c r="F27" s="61">
        <v>270</v>
      </c>
      <c r="G27" s="59"/>
      <c r="H27" s="58">
        <v>270</v>
      </c>
      <c r="I27" s="59"/>
    </row>
    <row r="28" spans="1:9" ht="17.25" thickBot="1" x14ac:dyDescent="0.3">
      <c r="A28" s="28" t="s">
        <v>62</v>
      </c>
      <c r="B28" s="29" t="s">
        <v>63</v>
      </c>
      <c r="C28" s="45">
        <v>1</v>
      </c>
      <c r="D28" s="45" t="s">
        <v>64</v>
      </c>
      <c r="E28" s="58">
        <v>1</v>
      </c>
      <c r="F28" s="58">
        <v>45</v>
      </c>
      <c r="G28" s="59"/>
      <c r="H28" s="58">
        <v>45</v>
      </c>
      <c r="I28" s="59"/>
    </row>
    <row r="29" spans="1:9" ht="33.75" thickBot="1" x14ac:dyDescent="0.3">
      <c r="A29" s="33" t="s">
        <v>65</v>
      </c>
      <c r="B29" s="27" t="s">
        <v>66</v>
      </c>
      <c r="C29" s="397">
        <v>4</v>
      </c>
      <c r="D29" s="398"/>
      <c r="E29" s="64">
        <v>4</v>
      </c>
      <c r="F29" s="64">
        <v>60</v>
      </c>
      <c r="G29" s="64">
        <v>56</v>
      </c>
      <c r="H29" s="64">
        <v>0</v>
      </c>
      <c r="I29" s="64">
        <v>4</v>
      </c>
    </row>
    <row r="30" spans="1:9" ht="33.75" thickBot="1" x14ac:dyDescent="0.3">
      <c r="A30" s="28" t="s">
        <v>67</v>
      </c>
      <c r="B30" s="29" t="s">
        <v>68</v>
      </c>
      <c r="C30" s="45">
        <v>2</v>
      </c>
      <c r="D30" s="45" t="s">
        <v>13</v>
      </c>
      <c r="E30" s="58">
        <v>2</v>
      </c>
      <c r="F30" s="61">
        <v>30</v>
      </c>
      <c r="G30" s="58">
        <v>28</v>
      </c>
      <c r="H30" s="59"/>
      <c r="I30" s="58">
        <v>2</v>
      </c>
    </row>
    <row r="31" spans="1:9" ht="17.25" thickBot="1" x14ac:dyDescent="0.3">
      <c r="A31" s="28" t="s">
        <v>69</v>
      </c>
      <c r="B31" s="36" t="s">
        <v>70</v>
      </c>
      <c r="C31" s="45">
        <v>2</v>
      </c>
      <c r="D31" s="45" t="s">
        <v>13</v>
      </c>
      <c r="E31" s="58">
        <v>2</v>
      </c>
      <c r="F31" s="61">
        <v>30</v>
      </c>
      <c r="G31" s="58">
        <v>28</v>
      </c>
      <c r="H31" s="59"/>
      <c r="I31" s="58">
        <v>2</v>
      </c>
    </row>
    <row r="32" spans="1:9" ht="33.75" thickBot="1" x14ac:dyDescent="0.3">
      <c r="A32" s="28" t="s">
        <v>71</v>
      </c>
      <c r="B32" s="29" t="s">
        <v>72</v>
      </c>
      <c r="C32" s="45">
        <v>2</v>
      </c>
      <c r="D32" s="45" t="s">
        <v>13</v>
      </c>
      <c r="E32" s="58">
        <v>2</v>
      </c>
      <c r="F32" s="61">
        <v>30</v>
      </c>
      <c r="G32" s="58">
        <v>28</v>
      </c>
      <c r="H32" s="59"/>
      <c r="I32" s="58">
        <v>2</v>
      </c>
    </row>
    <row r="33" spans="1:9" ht="17.25" thickBot="1" x14ac:dyDescent="0.3">
      <c r="A33" s="28" t="s">
        <v>73</v>
      </c>
      <c r="B33" s="29" t="s">
        <v>74</v>
      </c>
      <c r="C33" s="45">
        <v>2</v>
      </c>
      <c r="D33" s="45" t="s">
        <v>13</v>
      </c>
      <c r="E33" s="58">
        <v>2</v>
      </c>
      <c r="F33" s="61">
        <v>30</v>
      </c>
      <c r="G33" s="58">
        <v>28</v>
      </c>
      <c r="H33" s="59"/>
      <c r="I33" s="58">
        <v>2</v>
      </c>
    </row>
    <row r="34" spans="1:9" ht="17.25" thickBot="1" x14ac:dyDescent="0.3">
      <c r="A34" s="26"/>
      <c r="B34" s="25" t="s">
        <v>75</v>
      </c>
      <c r="C34" s="378">
        <v>45</v>
      </c>
      <c r="D34" s="392"/>
      <c r="E34" s="64">
        <f>SUM(E4,E11)</f>
        <v>45</v>
      </c>
      <c r="F34" s="64">
        <f t="shared" ref="F34:I34" si="4">SUM(F4,F11)</f>
        <v>1210</v>
      </c>
      <c r="G34" s="64">
        <f t="shared" si="4"/>
        <v>390</v>
      </c>
      <c r="H34" s="64">
        <f t="shared" si="4"/>
        <v>790</v>
      </c>
      <c r="I34" s="64">
        <f t="shared" si="4"/>
        <v>30</v>
      </c>
    </row>
    <row r="36" spans="1:9" x14ac:dyDescent="0.25">
      <c r="H36">
        <f>H34+I34</f>
        <v>820</v>
      </c>
    </row>
    <row r="37" spans="1:9" x14ac:dyDescent="0.25">
      <c r="H37">
        <f>H36/F34</f>
        <v>0.6776859504132231</v>
      </c>
    </row>
    <row r="41" spans="1:9" x14ac:dyDescent="0.25">
      <c r="H41">
        <f>90+90+60+270</f>
        <v>510</v>
      </c>
    </row>
    <row r="42" spans="1:9" x14ac:dyDescent="0.25">
      <c r="H42">
        <f>H41/H34</f>
        <v>0.64556962025316456</v>
      </c>
    </row>
  </sheetData>
  <mergeCells count="12">
    <mergeCell ref="C34:D34"/>
    <mergeCell ref="A1:A3"/>
    <mergeCell ref="B1:B3"/>
    <mergeCell ref="C1:D3"/>
    <mergeCell ref="F1:I1"/>
    <mergeCell ref="F2:F3"/>
    <mergeCell ref="G2:I2"/>
    <mergeCell ref="C4:D4"/>
    <mergeCell ref="C11:D11"/>
    <mergeCell ref="C12:D12"/>
    <mergeCell ref="C17:D17"/>
    <mergeCell ref="C29:D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B1" sqref="B1:G1048576"/>
    </sheetView>
  </sheetViews>
  <sheetFormatPr defaultRowHeight="15" x14ac:dyDescent="0.25"/>
  <cols>
    <col min="1" max="1" width="4.140625" bestFit="1" customWidth="1"/>
    <col min="2" max="2" width="16.140625" customWidth="1"/>
    <col min="3" max="3" width="35.5703125" customWidth="1"/>
    <col min="4" max="5" width="20.85546875" customWidth="1"/>
    <col min="6" max="6" width="0" style="1" hidden="1" customWidth="1"/>
  </cols>
  <sheetData>
    <row r="1" spans="1:7" ht="17.25" thickBot="1" x14ac:dyDescent="0.3">
      <c r="A1" s="383" t="s">
        <v>153</v>
      </c>
      <c r="B1" s="39" t="s">
        <v>154</v>
      </c>
      <c r="C1" s="383" t="s">
        <v>1</v>
      </c>
      <c r="D1" s="383" t="s">
        <v>2</v>
      </c>
      <c r="E1" s="383" t="s">
        <v>2</v>
      </c>
      <c r="F1" s="383"/>
      <c r="G1" s="383" t="s">
        <v>155</v>
      </c>
    </row>
    <row r="2" spans="1:7" ht="17.25" thickBot="1" x14ac:dyDescent="0.3">
      <c r="A2" s="385"/>
      <c r="B2" s="25" t="s">
        <v>156</v>
      </c>
      <c r="C2" s="385"/>
      <c r="D2" s="385"/>
      <c r="E2" s="385"/>
      <c r="F2" s="385"/>
      <c r="G2" s="385"/>
    </row>
    <row r="3" spans="1:7" ht="17.25" thickBot="1" x14ac:dyDescent="0.3">
      <c r="A3" s="26"/>
      <c r="B3" s="25"/>
      <c r="C3" s="27" t="s">
        <v>157</v>
      </c>
      <c r="D3" s="25">
        <v>18</v>
      </c>
      <c r="E3" s="65">
        <f>E4+E14</f>
        <v>19</v>
      </c>
      <c r="F3" s="25"/>
      <c r="G3" s="25"/>
    </row>
    <row r="4" spans="1:7" ht="17.25" thickBot="1" x14ac:dyDescent="0.3">
      <c r="A4" s="399" t="s">
        <v>158</v>
      </c>
      <c r="B4" s="400"/>
      <c r="C4" s="401"/>
      <c r="D4" s="25">
        <v>18</v>
      </c>
      <c r="E4" s="65">
        <f>SUM(E5:E13)</f>
        <v>19</v>
      </c>
      <c r="F4" s="25"/>
      <c r="G4" s="25"/>
    </row>
    <row r="5" spans="1:7" s="70" customFormat="1" ht="17.25" thickBot="1" x14ac:dyDescent="0.3">
      <c r="A5" s="67">
        <v>1</v>
      </c>
      <c r="B5" s="68" t="s">
        <v>16</v>
      </c>
      <c r="C5" s="69" t="s">
        <v>17</v>
      </c>
      <c r="D5" s="68" t="s">
        <v>159</v>
      </c>
      <c r="E5" s="68">
        <v>1</v>
      </c>
      <c r="F5" s="68" t="s">
        <v>202</v>
      </c>
      <c r="G5" s="68"/>
    </row>
    <row r="6" spans="1:7" s="70" customFormat="1" ht="17.25" thickBot="1" x14ac:dyDescent="0.3">
      <c r="A6" s="67">
        <v>2</v>
      </c>
      <c r="B6" s="68" t="s">
        <v>11</v>
      </c>
      <c r="C6" s="69" t="s">
        <v>12</v>
      </c>
      <c r="D6" s="68" t="s">
        <v>160</v>
      </c>
      <c r="E6" s="68">
        <v>2</v>
      </c>
      <c r="F6" s="68" t="s">
        <v>203</v>
      </c>
      <c r="G6" s="68"/>
    </row>
    <row r="7" spans="1:7" s="70" customFormat="1" ht="17.25" thickBot="1" x14ac:dyDescent="0.3">
      <c r="A7" s="67">
        <v>3</v>
      </c>
      <c r="B7" s="68" t="s">
        <v>21</v>
      </c>
      <c r="C7" s="69" t="s">
        <v>22</v>
      </c>
      <c r="D7" s="68" t="s">
        <v>159</v>
      </c>
      <c r="E7" s="68">
        <v>1</v>
      </c>
      <c r="F7" s="68" t="s">
        <v>202</v>
      </c>
      <c r="G7" s="68"/>
    </row>
    <row r="8" spans="1:7" ht="17.25" thickBot="1" x14ac:dyDescent="0.3">
      <c r="A8" s="28">
        <v>4</v>
      </c>
      <c r="B8" s="31" t="s">
        <v>30</v>
      </c>
      <c r="C8" s="29" t="s">
        <v>161</v>
      </c>
      <c r="D8" s="31" t="s">
        <v>162</v>
      </c>
      <c r="E8" s="31">
        <v>3</v>
      </c>
      <c r="F8" s="31" t="s">
        <v>204</v>
      </c>
      <c r="G8" s="31"/>
    </row>
    <row r="9" spans="1:7" ht="17.25" thickBot="1" x14ac:dyDescent="0.3">
      <c r="A9" s="28">
        <v>5</v>
      </c>
      <c r="B9" s="40" t="s">
        <v>151</v>
      </c>
      <c r="C9" s="41" t="s">
        <v>163</v>
      </c>
      <c r="D9" s="31" t="s">
        <v>160</v>
      </c>
      <c r="E9" s="31">
        <v>2</v>
      </c>
      <c r="F9" s="31" t="s">
        <v>203</v>
      </c>
      <c r="G9" s="31"/>
    </row>
    <row r="10" spans="1:7" ht="17.25" thickBot="1" x14ac:dyDescent="0.3">
      <c r="A10" s="28">
        <v>6</v>
      </c>
      <c r="B10" s="31" t="s">
        <v>33</v>
      </c>
      <c r="C10" s="29" t="s">
        <v>34</v>
      </c>
      <c r="D10" s="31" t="s">
        <v>160</v>
      </c>
      <c r="E10" s="31">
        <v>2</v>
      </c>
      <c r="F10" s="31" t="s">
        <v>203</v>
      </c>
      <c r="G10" s="31"/>
    </row>
    <row r="11" spans="1:7" ht="17.25" thickBot="1" x14ac:dyDescent="0.3">
      <c r="A11" s="28">
        <v>7</v>
      </c>
      <c r="B11" s="31" t="s">
        <v>36</v>
      </c>
      <c r="C11" s="29" t="s">
        <v>37</v>
      </c>
      <c r="D11" s="31" t="s">
        <v>160</v>
      </c>
      <c r="E11" s="31">
        <v>2</v>
      </c>
      <c r="F11" s="31" t="s">
        <v>203</v>
      </c>
      <c r="G11" s="31"/>
    </row>
    <row r="12" spans="1:7" ht="17.25" thickBot="1" x14ac:dyDescent="0.3">
      <c r="A12" s="28">
        <v>8</v>
      </c>
      <c r="B12" s="31" t="s">
        <v>45</v>
      </c>
      <c r="C12" s="29" t="s">
        <v>46</v>
      </c>
      <c r="D12" s="31" t="s">
        <v>162</v>
      </c>
      <c r="E12" s="31">
        <v>3</v>
      </c>
      <c r="F12" s="31" t="s">
        <v>204</v>
      </c>
      <c r="G12" s="31"/>
    </row>
    <row r="13" spans="1:7" ht="17.25" thickBot="1" x14ac:dyDescent="0.3">
      <c r="A13" s="28">
        <v>9</v>
      </c>
      <c r="B13" s="31" t="s">
        <v>49</v>
      </c>
      <c r="C13" s="29" t="s">
        <v>50</v>
      </c>
      <c r="D13" s="31" t="s">
        <v>164</v>
      </c>
      <c r="E13" s="31">
        <v>3</v>
      </c>
      <c r="F13" s="31" t="s">
        <v>205</v>
      </c>
      <c r="G13" s="31"/>
    </row>
    <row r="14" spans="1:7" ht="17.25" thickBot="1" x14ac:dyDescent="0.3">
      <c r="A14" s="399" t="s">
        <v>165</v>
      </c>
      <c r="B14" s="400"/>
      <c r="C14" s="401"/>
      <c r="D14" s="25">
        <v>0</v>
      </c>
      <c r="E14" s="43">
        <v>0</v>
      </c>
      <c r="F14" s="31"/>
      <c r="G14" s="31"/>
    </row>
    <row r="15" spans="1:7" ht="17.25" thickBot="1" x14ac:dyDescent="0.3">
      <c r="A15" s="26"/>
      <c r="B15" s="25"/>
      <c r="C15" s="27" t="s">
        <v>166</v>
      </c>
      <c r="D15" s="25">
        <v>15</v>
      </c>
      <c r="E15" s="66">
        <f>E16+E23</f>
        <v>14</v>
      </c>
      <c r="F15" s="25"/>
      <c r="G15" s="25"/>
    </row>
    <row r="16" spans="1:7" ht="17.25" thickBot="1" x14ac:dyDescent="0.3">
      <c r="A16" s="399" t="s">
        <v>158</v>
      </c>
      <c r="B16" s="400"/>
      <c r="C16" s="401"/>
      <c r="D16" s="25">
        <v>13</v>
      </c>
      <c r="E16" s="66">
        <f>SUM(E17:E22)</f>
        <v>12</v>
      </c>
      <c r="F16" s="25"/>
      <c r="G16" s="25"/>
    </row>
    <row r="17" spans="1:7" s="70" customFormat="1" ht="17.25" thickBot="1" x14ac:dyDescent="0.3">
      <c r="A17" s="67">
        <v>10</v>
      </c>
      <c r="B17" s="68" t="s">
        <v>19</v>
      </c>
      <c r="C17" s="69" t="s">
        <v>20</v>
      </c>
      <c r="D17" s="68" t="s">
        <v>159</v>
      </c>
      <c r="E17" s="68">
        <v>1</v>
      </c>
      <c r="F17" s="68" t="s">
        <v>202</v>
      </c>
      <c r="G17" s="68"/>
    </row>
    <row r="18" spans="1:7" s="70" customFormat="1" ht="17.25" thickBot="1" x14ac:dyDescent="0.3">
      <c r="A18" s="67">
        <v>11</v>
      </c>
      <c r="B18" s="68" t="s">
        <v>14</v>
      </c>
      <c r="C18" s="69" t="s">
        <v>15</v>
      </c>
      <c r="D18" s="68" t="s">
        <v>167</v>
      </c>
      <c r="E18" s="68">
        <v>1</v>
      </c>
      <c r="F18" s="68" t="s">
        <v>206</v>
      </c>
      <c r="G18" s="68"/>
    </row>
    <row r="19" spans="1:7" s="70" customFormat="1" ht="17.25" thickBot="1" x14ac:dyDescent="0.3">
      <c r="A19" s="67">
        <v>12</v>
      </c>
      <c r="B19" s="68" t="s">
        <v>23</v>
      </c>
      <c r="C19" s="69" t="s">
        <v>24</v>
      </c>
      <c r="D19" s="68" t="s">
        <v>168</v>
      </c>
      <c r="E19" s="68">
        <v>3</v>
      </c>
      <c r="F19" s="68" t="s">
        <v>207</v>
      </c>
      <c r="G19" s="68"/>
    </row>
    <row r="20" spans="1:7" ht="33.75" thickBot="1" x14ac:dyDescent="0.3">
      <c r="A20" s="28">
        <v>13</v>
      </c>
      <c r="B20" s="31" t="s">
        <v>152</v>
      </c>
      <c r="C20" s="41" t="s">
        <v>169</v>
      </c>
      <c r="D20" s="42" t="s">
        <v>170</v>
      </c>
      <c r="E20" s="42">
        <v>2</v>
      </c>
      <c r="F20" s="31" t="s">
        <v>208</v>
      </c>
      <c r="G20" s="31"/>
    </row>
    <row r="21" spans="1:7" ht="33.75" thickBot="1" x14ac:dyDescent="0.3">
      <c r="A21" s="28">
        <v>14</v>
      </c>
      <c r="B21" s="31" t="s">
        <v>52</v>
      </c>
      <c r="C21" s="29" t="s">
        <v>171</v>
      </c>
      <c r="D21" s="31" t="s">
        <v>170</v>
      </c>
      <c r="E21" s="31">
        <v>2</v>
      </c>
      <c r="F21" s="31" t="s">
        <v>208</v>
      </c>
      <c r="G21" s="31"/>
    </row>
    <row r="22" spans="1:7" ht="33.75" thickBot="1" x14ac:dyDescent="0.3">
      <c r="A22" s="28">
        <v>15</v>
      </c>
      <c r="B22" s="31" t="s">
        <v>55</v>
      </c>
      <c r="C22" s="29" t="s">
        <v>172</v>
      </c>
      <c r="D22" s="31" t="s">
        <v>164</v>
      </c>
      <c r="E22" s="31">
        <v>3</v>
      </c>
      <c r="F22" s="31" t="s">
        <v>205</v>
      </c>
      <c r="G22" s="31"/>
    </row>
    <row r="23" spans="1:7" ht="17.25" thickBot="1" x14ac:dyDescent="0.3">
      <c r="A23" s="399" t="s">
        <v>173</v>
      </c>
      <c r="B23" s="400"/>
      <c r="C23" s="401"/>
      <c r="D23" s="25">
        <v>2</v>
      </c>
      <c r="E23" s="43">
        <v>2</v>
      </c>
      <c r="F23" s="25"/>
      <c r="G23" s="25"/>
    </row>
    <row r="24" spans="1:7" ht="17.25" thickBot="1" x14ac:dyDescent="0.3">
      <c r="A24" s="28">
        <v>16</v>
      </c>
      <c r="B24" s="31" t="s">
        <v>73</v>
      </c>
      <c r="C24" s="29" t="s">
        <v>74</v>
      </c>
      <c r="D24" s="31" t="s">
        <v>160</v>
      </c>
      <c r="E24" s="31">
        <v>2</v>
      </c>
      <c r="F24" s="31" t="s">
        <v>203</v>
      </c>
      <c r="G24" s="31"/>
    </row>
    <row r="25" spans="1:7" ht="17.25" thickBot="1" x14ac:dyDescent="0.3">
      <c r="A25" s="28">
        <v>17</v>
      </c>
      <c r="B25" s="31" t="s">
        <v>67</v>
      </c>
      <c r="C25" s="29" t="s">
        <v>68</v>
      </c>
      <c r="D25" s="31" t="s">
        <v>160</v>
      </c>
      <c r="E25" s="31">
        <v>2</v>
      </c>
      <c r="F25" s="31" t="s">
        <v>203</v>
      </c>
      <c r="G25" s="31"/>
    </row>
    <row r="26" spans="1:7" ht="17.25" thickBot="1" x14ac:dyDescent="0.3">
      <c r="A26" s="28"/>
      <c r="B26" s="31"/>
      <c r="C26" s="27" t="s">
        <v>174</v>
      </c>
      <c r="D26" s="25">
        <v>12</v>
      </c>
      <c r="E26" s="65">
        <f>E27+E34</f>
        <v>12</v>
      </c>
      <c r="F26" s="31"/>
      <c r="G26" s="31"/>
    </row>
    <row r="27" spans="1:7" ht="17.25" thickBot="1" x14ac:dyDescent="0.3">
      <c r="A27" s="399" t="s">
        <v>158</v>
      </c>
      <c r="B27" s="400"/>
      <c r="C27" s="401"/>
      <c r="D27" s="25">
        <v>10</v>
      </c>
      <c r="E27" s="65">
        <f>SUM(E28:F33)</f>
        <v>10</v>
      </c>
      <c r="F27" s="25"/>
      <c r="G27" s="25"/>
    </row>
    <row r="28" spans="1:7" ht="17.25" thickBot="1" x14ac:dyDescent="0.3">
      <c r="A28" s="28">
        <v>18</v>
      </c>
      <c r="B28" s="31" t="s">
        <v>43</v>
      </c>
      <c r="C28" s="29" t="s">
        <v>44</v>
      </c>
      <c r="D28" s="31" t="s">
        <v>160</v>
      </c>
      <c r="E28" s="31">
        <v>2</v>
      </c>
      <c r="F28" s="31" t="s">
        <v>203</v>
      </c>
      <c r="G28" s="31"/>
    </row>
    <row r="29" spans="1:7" ht="17.25" thickBot="1" x14ac:dyDescent="0.3">
      <c r="A29" s="28">
        <v>19</v>
      </c>
      <c r="B29" s="31" t="s">
        <v>40</v>
      </c>
      <c r="C29" s="29" t="s">
        <v>41</v>
      </c>
      <c r="D29" s="31" t="s">
        <v>160</v>
      </c>
      <c r="E29" s="31">
        <v>2</v>
      </c>
      <c r="F29" s="31" t="s">
        <v>203</v>
      </c>
      <c r="G29" s="31"/>
    </row>
    <row r="30" spans="1:7" ht="33.75" thickBot="1" x14ac:dyDescent="0.3">
      <c r="A30" s="28">
        <v>20</v>
      </c>
      <c r="B30" s="31" t="s">
        <v>47</v>
      </c>
      <c r="C30" s="36" t="s">
        <v>48</v>
      </c>
      <c r="D30" s="31" t="s">
        <v>162</v>
      </c>
      <c r="E30" s="31">
        <v>3</v>
      </c>
      <c r="F30" s="31" t="s">
        <v>204</v>
      </c>
      <c r="G30" s="31"/>
    </row>
    <row r="31" spans="1:7" ht="17.25" thickBot="1" x14ac:dyDescent="0.3">
      <c r="A31" s="28">
        <v>21</v>
      </c>
      <c r="B31" s="31" t="s">
        <v>62</v>
      </c>
      <c r="C31" s="29" t="s">
        <v>63</v>
      </c>
      <c r="D31" s="31" t="s">
        <v>175</v>
      </c>
      <c r="E31" s="31">
        <v>1</v>
      </c>
      <c r="F31" s="31" t="s">
        <v>209</v>
      </c>
      <c r="G31" s="31"/>
    </row>
    <row r="32" spans="1:7" ht="17.25" thickBot="1" x14ac:dyDescent="0.3">
      <c r="A32" s="402">
        <v>22</v>
      </c>
      <c r="B32" s="402" t="s">
        <v>57</v>
      </c>
      <c r="C32" s="404" t="s">
        <v>176</v>
      </c>
      <c r="D32" s="402" t="s">
        <v>170</v>
      </c>
      <c r="E32" s="402">
        <v>2</v>
      </c>
      <c r="F32" s="31" t="s">
        <v>208</v>
      </c>
      <c r="G32" s="402"/>
    </row>
    <row r="33" spans="1:7" ht="17.25" thickBot="1" x14ac:dyDescent="0.3">
      <c r="A33" s="403"/>
      <c r="B33" s="403"/>
      <c r="C33" s="405"/>
      <c r="D33" s="403"/>
      <c r="E33" s="403"/>
      <c r="F33" s="31"/>
      <c r="G33" s="403"/>
    </row>
    <row r="34" spans="1:7" ht="17.25" thickBot="1" x14ac:dyDescent="0.3">
      <c r="A34" s="399" t="s">
        <v>173</v>
      </c>
      <c r="B34" s="400"/>
      <c r="C34" s="401"/>
      <c r="D34" s="25">
        <v>2</v>
      </c>
      <c r="E34" s="43">
        <v>2</v>
      </c>
      <c r="F34" s="25"/>
      <c r="G34" s="25"/>
    </row>
    <row r="35" spans="1:7" ht="17.25" thickBot="1" x14ac:dyDescent="0.3">
      <c r="A35" s="28">
        <v>23</v>
      </c>
      <c r="B35" s="31" t="s">
        <v>69</v>
      </c>
      <c r="C35" s="29" t="s">
        <v>70</v>
      </c>
      <c r="D35" s="31" t="s">
        <v>160</v>
      </c>
      <c r="E35" s="31">
        <v>2</v>
      </c>
      <c r="F35" s="31" t="s">
        <v>203</v>
      </c>
      <c r="G35" s="31"/>
    </row>
    <row r="36" spans="1:7" ht="17.25" thickBot="1" x14ac:dyDescent="0.3">
      <c r="A36" s="28">
        <v>24</v>
      </c>
      <c r="B36" s="31" t="s">
        <v>71</v>
      </c>
      <c r="C36" s="29" t="s">
        <v>72</v>
      </c>
      <c r="D36" s="31" t="s">
        <v>160</v>
      </c>
      <c r="E36" s="31">
        <v>2</v>
      </c>
      <c r="F36" s="31" t="s">
        <v>203</v>
      </c>
      <c r="G36" s="31"/>
    </row>
    <row r="37" spans="1:7" ht="17.25" thickBot="1" x14ac:dyDescent="0.3">
      <c r="A37" s="378" t="s">
        <v>75</v>
      </c>
      <c r="B37" s="392"/>
      <c r="C37" s="379"/>
      <c r="D37" s="25">
        <v>45</v>
      </c>
      <c r="E37" s="65">
        <f>SUM(E3,E15,E26)</f>
        <v>45</v>
      </c>
      <c r="F37" s="25"/>
      <c r="G37" s="25"/>
    </row>
  </sheetData>
  <mergeCells count="19">
    <mergeCell ref="C1:C2"/>
    <mergeCell ref="D1:D2"/>
    <mergeCell ref="F1:F2"/>
    <mergeCell ref="G1:G2"/>
    <mergeCell ref="D32:D33"/>
    <mergeCell ref="G32:G33"/>
    <mergeCell ref="E1:E2"/>
    <mergeCell ref="E32:E33"/>
    <mergeCell ref="A4:C4"/>
    <mergeCell ref="A1:A2"/>
    <mergeCell ref="A34:C34"/>
    <mergeCell ref="A37:C37"/>
    <mergeCell ref="A14:C14"/>
    <mergeCell ref="A16:C16"/>
    <mergeCell ref="A23:C23"/>
    <mergeCell ref="A27:C27"/>
    <mergeCell ref="A32:A33"/>
    <mergeCell ref="B32:B33"/>
    <mergeCell ref="C32:C3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7"/>
  <sheetViews>
    <sheetView topLeftCell="A77" workbookViewId="0">
      <selection activeCell="I91" sqref="I91"/>
    </sheetView>
  </sheetViews>
  <sheetFormatPr defaultRowHeight="15" x14ac:dyDescent="0.25"/>
  <cols>
    <col min="1" max="1" width="14.42578125" customWidth="1"/>
    <col min="2" max="2" width="56.5703125" bestFit="1" customWidth="1"/>
    <col min="3" max="3" width="9.140625" style="2"/>
    <col min="7" max="7" width="14.7109375" customWidth="1"/>
    <col min="9" max="9" width="30.28515625" bestFit="1" customWidth="1"/>
    <col min="10" max="10" width="23.5703125" style="266" customWidth="1"/>
  </cols>
  <sheetData>
    <row r="1" spans="1:10" s="3" customFormat="1" ht="16.5" x14ac:dyDescent="0.25">
      <c r="A1" s="406" t="s">
        <v>0</v>
      </c>
      <c r="B1" s="406" t="s">
        <v>1</v>
      </c>
      <c r="C1" s="406" t="s">
        <v>2</v>
      </c>
      <c r="D1" s="406"/>
      <c r="E1" s="406" t="s">
        <v>77</v>
      </c>
      <c r="F1" s="406"/>
      <c r="G1" s="406"/>
      <c r="H1" s="406"/>
      <c r="I1" s="162"/>
      <c r="J1" s="260"/>
    </row>
    <row r="2" spans="1:10" s="3" customFormat="1" ht="16.5" x14ac:dyDescent="0.25">
      <c r="A2" s="406"/>
      <c r="B2" s="406"/>
      <c r="C2" s="406"/>
      <c r="D2" s="406"/>
      <c r="E2" s="406" t="s">
        <v>4</v>
      </c>
      <c r="F2" s="406" t="s">
        <v>5</v>
      </c>
      <c r="G2" s="406"/>
      <c r="H2" s="406"/>
      <c r="I2" s="162"/>
      <c r="J2" s="260"/>
    </row>
    <row r="3" spans="1:10" s="3" customFormat="1" ht="82.5" x14ac:dyDescent="0.25">
      <c r="A3" s="406"/>
      <c r="B3" s="406"/>
      <c r="C3" s="406"/>
      <c r="D3" s="406"/>
      <c r="E3" s="406"/>
      <c r="F3" s="163" t="s">
        <v>6</v>
      </c>
      <c r="G3" s="163" t="s">
        <v>7</v>
      </c>
      <c r="H3" s="163" t="s">
        <v>8</v>
      </c>
      <c r="I3" s="162"/>
      <c r="J3" s="260"/>
    </row>
    <row r="4" spans="1:10" s="3" customFormat="1" ht="16.5" hidden="1" x14ac:dyDescent="0.25">
      <c r="A4" s="163" t="s">
        <v>9</v>
      </c>
      <c r="B4" s="164" t="s">
        <v>10</v>
      </c>
      <c r="C4" s="163">
        <v>28</v>
      </c>
      <c r="D4" s="164"/>
      <c r="E4" s="163">
        <v>495</v>
      </c>
      <c r="F4" s="163">
        <v>212</v>
      </c>
      <c r="G4" s="163">
        <v>255</v>
      </c>
      <c r="H4" s="163">
        <v>28</v>
      </c>
      <c r="I4" s="162"/>
      <c r="J4" s="260"/>
    </row>
    <row r="5" spans="1:10" s="24" customFormat="1" ht="16.5" hidden="1" x14ac:dyDescent="0.25">
      <c r="A5" s="165" t="s">
        <v>216</v>
      </c>
      <c r="B5" s="166" t="s">
        <v>177</v>
      </c>
      <c r="C5" s="165">
        <v>2</v>
      </c>
      <c r="D5" s="167"/>
      <c r="E5" s="165">
        <v>30</v>
      </c>
      <c r="F5" s="165">
        <v>28</v>
      </c>
      <c r="G5" s="168"/>
      <c r="H5" s="165">
        <v>2</v>
      </c>
      <c r="I5" s="167" t="s">
        <v>185</v>
      </c>
      <c r="J5" s="261"/>
    </row>
    <row r="6" spans="1:10" s="24" customFormat="1" ht="16.5" hidden="1" x14ac:dyDescent="0.25">
      <c r="A6" s="165" t="s">
        <v>219</v>
      </c>
      <c r="B6" s="166" t="s">
        <v>20</v>
      </c>
      <c r="C6" s="165" t="s">
        <v>242</v>
      </c>
      <c r="D6" s="167"/>
      <c r="E6" s="165">
        <v>120</v>
      </c>
      <c r="F6" s="165">
        <v>43</v>
      </c>
      <c r="G6" s="165">
        <v>75</v>
      </c>
      <c r="H6" s="165">
        <v>2</v>
      </c>
      <c r="I6" s="167" t="s">
        <v>185</v>
      </c>
      <c r="J6" s="261"/>
    </row>
    <row r="7" spans="1:10" s="24" customFormat="1" ht="16.5" hidden="1" x14ac:dyDescent="0.25">
      <c r="A7" s="165" t="s">
        <v>218</v>
      </c>
      <c r="B7" s="166" t="s">
        <v>17</v>
      </c>
      <c r="C7" s="165">
        <v>1</v>
      </c>
      <c r="D7" s="167"/>
      <c r="E7" s="165">
        <v>30</v>
      </c>
      <c r="F7" s="168"/>
      <c r="G7" s="165">
        <v>30</v>
      </c>
      <c r="H7" s="168"/>
      <c r="I7" s="167" t="s">
        <v>185</v>
      </c>
      <c r="J7" s="261"/>
    </row>
    <row r="8" spans="1:10" s="24" customFormat="1" ht="16.5" hidden="1" x14ac:dyDescent="0.25">
      <c r="A8" s="165"/>
      <c r="B8" s="166" t="s">
        <v>94</v>
      </c>
      <c r="C8" s="165">
        <v>3</v>
      </c>
      <c r="D8" s="167"/>
      <c r="E8" s="165">
        <v>45</v>
      </c>
      <c r="F8" s="165">
        <v>43</v>
      </c>
      <c r="G8" s="168"/>
      <c r="H8" s="165">
        <v>2</v>
      </c>
      <c r="I8" s="167" t="s">
        <v>185</v>
      </c>
      <c r="J8" s="261"/>
    </row>
    <row r="9" spans="1:10" s="24" customFormat="1" ht="16.5" hidden="1" x14ac:dyDescent="0.25">
      <c r="A9" s="165"/>
      <c r="B9" s="166" t="s">
        <v>187</v>
      </c>
      <c r="C9" s="165">
        <v>4</v>
      </c>
      <c r="D9" s="167"/>
      <c r="E9" s="165">
        <v>60</v>
      </c>
      <c r="F9" s="165">
        <v>58</v>
      </c>
      <c r="G9" s="168"/>
      <c r="H9" s="165">
        <v>2</v>
      </c>
      <c r="I9" s="167" t="s">
        <v>185</v>
      </c>
      <c r="J9" s="261"/>
    </row>
    <row r="10" spans="1:10" s="24" customFormat="1" ht="16.5" hidden="1" x14ac:dyDescent="0.25">
      <c r="A10" s="165" t="s">
        <v>217</v>
      </c>
      <c r="B10" s="166" t="s">
        <v>15</v>
      </c>
      <c r="C10" s="165">
        <v>1</v>
      </c>
      <c r="D10" s="167"/>
      <c r="E10" s="165">
        <v>15</v>
      </c>
      <c r="F10" s="165">
        <v>13</v>
      </c>
      <c r="G10" s="168"/>
      <c r="H10" s="165">
        <v>2</v>
      </c>
      <c r="I10" s="167" t="s">
        <v>185</v>
      </c>
      <c r="J10" s="261"/>
    </row>
    <row r="11" spans="1:10" s="24" customFormat="1" ht="16.5" hidden="1" x14ac:dyDescent="0.25">
      <c r="A11" s="165"/>
      <c r="B11" s="166" t="s">
        <v>186</v>
      </c>
      <c r="C11" s="165" t="s">
        <v>243</v>
      </c>
      <c r="D11" s="167"/>
      <c r="E11" s="165">
        <v>90</v>
      </c>
      <c r="F11" s="165">
        <v>28</v>
      </c>
      <c r="G11" s="165">
        <v>60</v>
      </c>
      <c r="H11" s="165">
        <v>2</v>
      </c>
      <c r="I11" s="167" t="s">
        <v>185</v>
      </c>
      <c r="J11" s="261"/>
    </row>
    <row r="12" spans="1:10" s="24" customFormat="1" ht="16.5" hidden="1" x14ac:dyDescent="0.25">
      <c r="A12" s="169" t="s">
        <v>78</v>
      </c>
      <c r="B12" s="170" t="s">
        <v>12</v>
      </c>
      <c r="C12" s="169">
        <v>4</v>
      </c>
      <c r="D12" s="169" t="s">
        <v>79</v>
      </c>
      <c r="E12" s="169">
        <v>75</v>
      </c>
      <c r="F12" s="169">
        <v>41</v>
      </c>
      <c r="G12" s="169">
        <v>29</v>
      </c>
      <c r="H12" s="169">
        <v>5</v>
      </c>
      <c r="I12" s="162" t="s">
        <v>10</v>
      </c>
      <c r="J12" s="261"/>
    </row>
    <row r="13" spans="1:10" s="24" customFormat="1" ht="16.5" hidden="1" x14ac:dyDescent="0.25">
      <c r="A13" s="58" t="s">
        <v>11</v>
      </c>
      <c r="B13" s="59" t="s">
        <v>12</v>
      </c>
      <c r="C13" s="58">
        <v>2</v>
      </c>
      <c r="D13" s="58" t="s">
        <v>13</v>
      </c>
      <c r="E13" s="58">
        <v>45</v>
      </c>
      <c r="F13" s="58">
        <v>26</v>
      </c>
      <c r="G13" s="58">
        <v>16</v>
      </c>
      <c r="H13" s="58">
        <v>3</v>
      </c>
      <c r="I13" s="171" t="s">
        <v>10</v>
      </c>
      <c r="J13" s="261"/>
    </row>
    <row r="14" spans="1:10" s="24" customFormat="1" ht="16.5" hidden="1" x14ac:dyDescent="0.25">
      <c r="A14" s="58" t="s">
        <v>19</v>
      </c>
      <c r="B14" s="59" t="s">
        <v>20</v>
      </c>
      <c r="C14" s="58">
        <v>1</v>
      </c>
      <c r="D14" s="58" t="s">
        <v>18</v>
      </c>
      <c r="E14" s="58">
        <v>30</v>
      </c>
      <c r="F14" s="58">
        <v>15</v>
      </c>
      <c r="G14" s="58">
        <v>14</v>
      </c>
      <c r="H14" s="58">
        <v>1</v>
      </c>
      <c r="I14" s="171" t="s">
        <v>10</v>
      </c>
      <c r="J14" s="261"/>
    </row>
    <row r="15" spans="1:10" s="24" customFormat="1" ht="16.5" hidden="1" x14ac:dyDescent="0.25">
      <c r="A15" s="169" t="s">
        <v>82</v>
      </c>
      <c r="B15" s="170" t="s">
        <v>83</v>
      </c>
      <c r="C15" s="169">
        <v>4</v>
      </c>
      <c r="D15" s="169" t="s">
        <v>79</v>
      </c>
      <c r="E15" s="169">
        <v>75</v>
      </c>
      <c r="F15" s="169">
        <v>36</v>
      </c>
      <c r="G15" s="169">
        <v>35</v>
      </c>
      <c r="H15" s="169">
        <v>4</v>
      </c>
      <c r="I15" s="162" t="s">
        <v>10</v>
      </c>
      <c r="J15" s="261"/>
    </row>
    <row r="16" spans="1:10" s="24" customFormat="1" ht="16.5" hidden="1" x14ac:dyDescent="0.25">
      <c r="A16" s="169" t="s">
        <v>81</v>
      </c>
      <c r="B16" s="170" t="s">
        <v>17</v>
      </c>
      <c r="C16" s="169">
        <v>2</v>
      </c>
      <c r="D16" s="169" t="s">
        <v>54</v>
      </c>
      <c r="E16" s="169">
        <v>60</v>
      </c>
      <c r="F16" s="169">
        <v>5</v>
      </c>
      <c r="G16" s="169">
        <v>51</v>
      </c>
      <c r="H16" s="169">
        <v>4</v>
      </c>
      <c r="I16" s="162" t="s">
        <v>10</v>
      </c>
      <c r="J16" s="261"/>
    </row>
    <row r="17" spans="1:10" s="24" customFormat="1" ht="16.5" hidden="1" x14ac:dyDescent="0.25">
      <c r="A17" s="58" t="s">
        <v>16</v>
      </c>
      <c r="B17" s="59" t="s">
        <v>17</v>
      </c>
      <c r="C17" s="58">
        <v>1</v>
      </c>
      <c r="D17" s="58" t="s">
        <v>18</v>
      </c>
      <c r="E17" s="58">
        <v>30</v>
      </c>
      <c r="F17" s="58">
        <v>1</v>
      </c>
      <c r="G17" s="58">
        <v>27</v>
      </c>
      <c r="H17" s="58">
        <v>2</v>
      </c>
      <c r="I17" s="171" t="s">
        <v>10</v>
      </c>
      <c r="J17" s="261"/>
    </row>
    <row r="18" spans="1:10" s="24" customFormat="1" ht="16.5" hidden="1" x14ac:dyDescent="0.25">
      <c r="A18" s="169" t="s">
        <v>80</v>
      </c>
      <c r="B18" s="170" t="s">
        <v>15</v>
      </c>
      <c r="C18" s="169">
        <v>2</v>
      </c>
      <c r="D18" s="169" t="s">
        <v>13</v>
      </c>
      <c r="E18" s="169">
        <v>30</v>
      </c>
      <c r="F18" s="169">
        <v>18</v>
      </c>
      <c r="G18" s="169">
        <v>10</v>
      </c>
      <c r="H18" s="169">
        <v>2</v>
      </c>
      <c r="I18" s="162" t="s">
        <v>10</v>
      </c>
      <c r="J18" s="261"/>
    </row>
    <row r="19" spans="1:10" s="24" customFormat="1" ht="16.5" hidden="1" x14ac:dyDescent="0.25">
      <c r="A19" s="58" t="s">
        <v>14</v>
      </c>
      <c r="B19" s="59" t="s">
        <v>15</v>
      </c>
      <c r="C19" s="58">
        <v>1</v>
      </c>
      <c r="D19" s="58" t="s">
        <v>150</v>
      </c>
      <c r="E19" s="58">
        <v>15</v>
      </c>
      <c r="F19" s="58">
        <v>9</v>
      </c>
      <c r="G19" s="58">
        <v>5</v>
      </c>
      <c r="H19" s="58">
        <v>1</v>
      </c>
      <c r="I19" s="171" t="s">
        <v>10</v>
      </c>
      <c r="J19" s="261"/>
    </row>
    <row r="20" spans="1:10" s="24" customFormat="1" ht="16.5" hidden="1" x14ac:dyDescent="0.25">
      <c r="A20" s="58" t="s">
        <v>23</v>
      </c>
      <c r="B20" s="59" t="s">
        <v>24</v>
      </c>
      <c r="C20" s="58">
        <v>3</v>
      </c>
      <c r="D20" s="58" t="s">
        <v>25</v>
      </c>
      <c r="E20" s="58">
        <v>40</v>
      </c>
      <c r="F20" s="58">
        <v>14</v>
      </c>
      <c r="G20" s="58">
        <v>24</v>
      </c>
      <c r="H20" s="58">
        <v>2</v>
      </c>
      <c r="I20" s="171" t="s">
        <v>10</v>
      </c>
      <c r="J20" s="261"/>
    </row>
    <row r="21" spans="1:10" s="24" customFormat="1" ht="16.5" hidden="1" x14ac:dyDescent="0.25">
      <c r="A21" s="169" t="s">
        <v>86</v>
      </c>
      <c r="B21" s="170" t="s">
        <v>87</v>
      </c>
      <c r="C21" s="169">
        <v>3</v>
      </c>
      <c r="D21" s="169" t="s">
        <v>25</v>
      </c>
      <c r="E21" s="169">
        <v>40</v>
      </c>
      <c r="F21" s="169">
        <v>14</v>
      </c>
      <c r="G21" s="169">
        <v>24</v>
      </c>
      <c r="H21" s="169">
        <v>2</v>
      </c>
      <c r="I21" s="162" t="s">
        <v>10</v>
      </c>
      <c r="J21" s="261"/>
    </row>
    <row r="22" spans="1:10" s="153" customFormat="1" ht="16.5" hidden="1" x14ac:dyDescent="0.25">
      <c r="A22" s="169" t="s">
        <v>88</v>
      </c>
      <c r="B22" s="170" t="s">
        <v>89</v>
      </c>
      <c r="C22" s="169">
        <v>3</v>
      </c>
      <c r="D22" s="169" t="s">
        <v>25</v>
      </c>
      <c r="E22" s="169">
        <v>40</v>
      </c>
      <c r="F22" s="169">
        <v>14</v>
      </c>
      <c r="G22" s="169">
        <v>24</v>
      </c>
      <c r="H22" s="169">
        <v>2</v>
      </c>
      <c r="I22" s="162" t="s">
        <v>10</v>
      </c>
      <c r="J22" s="261"/>
    </row>
    <row r="23" spans="1:10" s="153" customFormat="1" ht="16.5" hidden="1" x14ac:dyDescent="0.25">
      <c r="A23" s="169" t="s">
        <v>90</v>
      </c>
      <c r="B23" s="170" t="s">
        <v>91</v>
      </c>
      <c r="C23" s="169">
        <v>2</v>
      </c>
      <c r="D23" s="169" t="s">
        <v>92</v>
      </c>
      <c r="E23" s="169">
        <v>40</v>
      </c>
      <c r="F23" s="169">
        <v>14</v>
      </c>
      <c r="G23" s="169">
        <v>24</v>
      </c>
      <c r="H23" s="169">
        <v>2</v>
      </c>
      <c r="I23" s="162" t="s">
        <v>10</v>
      </c>
      <c r="J23" s="261"/>
    </row>
    <row r="24" spans="1:10" s="24" customFormat="1" ht="16.5" hidden="1" x14ac:dyDescent="0.25">
      <c r="A24" s="169" t="s">
        <v>84</v>
      </c>
      <c r="B24" s="170" t="s">
        <v>22</v>
      </c>
      <c r="C24" s="169">
        <v>4</v>
      </c>
      <c r="D24" s="169" t="s">
        <v>85</v>
      </c>
      <c r="E24" s="169">
        <v>75</v>
      </c>
      <c r="F24" s="169">
        <v>15</v>
      </c>
      <c r="G24" s="169">
        <v>58</v>
      </c>
      <c r="H24" s="169">
        <v>2</v>
      </c>
      <c r="I24" s="162" t="s">
        <v>10</v>
      </c>
      <c r="J24" s="261"/>
    </row>
    <row r="25" spans="1:10" s="24" customFormat="1" ht="16.5" hidden="1" x14ac:dyDescent="0.25">
      <c r="A25" s="58" t="s">
        <v>21</v>
      </c>
      <c r="B25" s="59" t="s">
        <v>22</v>
      </c>
      <c r="C25" s="58">
        <v>1</v>
      </c>
      <c r="D25" s="58" t="s">
        <v>18</v>
      </c>
      <c r="E25" s="58">
        <v>30</v>
      </c>
      <c r="F25" s="58"/>
      <c r="G25" s="58">
        <v>29</v>
      </c>
      <c r="H25" s="58">
        <v>1</v>
      </c>
      <c r="I25" s="171" t="s">
        <v>10</v>
      </c>
      <c r="J25" s="261"/>
    </row>
    <row r="26" spans="1:10" s="154" customFormat="1" ht="16.5" x14ac:dyDescent="0.25">
      <c r="A26" s="172"/>
      <c r="B26" s="173"/>
      <c r="C26" s="172"/>
      <c r="D26" s="172"/>
      <c r="E26" s="172"/>
      <c r="F26" s="172"/>
      <c r="G26" s="172"/>
      <c r="H26" s="172"/>
      <c r="I26" s="174"/>
      <c r="J26" s="261"/>
    </row>
    <row r="27" spans="1:10" s="24" customFormat="1" ht="16.5" x14ac:dyDescent="0.25">
      <c r="A27" s="175" t="s">
        <v>240</v>
      </c>
      <c r="B27" s="176" t="s">
        <v>129</v>
      </c>
      <c r="C27" s="175" t="s">
        <v>198</v>
      </c>
      <c r="D27" s="167"/>
      <c r="E27" s="175">
        <v>45</v>
      </c>
      <c r="F27" s="175">
        <v>13</v>
      </c>
      <c r="G27" s="175">
        <v>30</v>
      </c>
      <c r="H27" s="175">
        <v>2</v>
      </c>
      <c r="I27" s="177" t="s">
        <v>200</v>
      </c>
      <c r="J27" s="261"/>
    </row>
    <row r="28" spans="1:10" s="24" customFormat="1" ht="16.5" x14ac:dyDescent="0.25">
      <c r="A28" s="178" t="s">
        <v>128</v>
      </c>
      <c r="B28" s="179" t="s">
        <v>129</v>
      </c>
      <c r="C28" s="178">
        <v>2</v>
      </c>
      <c r="D28" s="178" t="s">
        <v>92</v>
      </c>
      <c r="E28" s="178">
        <v>45</v>
      </c>
      <c r="F28" s="178">
        <v>13</v>
      </c>
      <c r="G28" s="178">
        <v>30</v>
      </c>
      <c r="H28" s="178">
        <v>2</v>
      </c>
      <c r="I28" s="180" t="s">
        <v>39</v>
      </c>
      <c r="J28" s="261"/>
    </row>
    <row r="29" spans="1:10" s="24" customFormat="1" ht="16.5" x14ac:dyDescent="0.25">
      <c r="A29" s="175" t="s">
        <v>241</v>
      </c>
      <c r="B29" s="176" t="s">
        <v>183</v>
      </c>
      <c r="C29" s="175">
        <v>2</v>
      </c>
      <c r="D29" s="177"/>
      <c r="E29" s="175">
        <v>30</v>
      </c>
      <c r="F29" s="175">
        <v>28</v>
      </c>
      <c r="G29" s="181"/>
      <c r="H29" s="175">
        <v>2</v>
      </c>
      <c r="I29" s="177" t="s">
        <v>200</v>
      </c>
      <c r="J29" s="261"/>
    </row>
    <row r="30" spans="1:10" s="3" customFormat="1" ht="16.5" x14ac:dyDescent="0.25">
      <c r="A30" s="178" t="s">
        <v>108</v>
      </c>
      <c r="B30" s="179" t="s">
        <v>42</v>
      </c>
      <c r="C30" s="178">
        <v>2</v>
      </c>
      <c r="D30" s="178" t="s">
        <v>13</v>
      </c>
      <c r="E30" s="182">
        <v>30</v>
      </c>
      <c r="F30" s="178">
        <v>28</v>
      </c>
      <c r="G30" s="179"/>
      <c r="H30" s="178">
        <v>2</v>
      </c>
      <c r="I30" s="180" t="s">
        <v>39</v>
      </c>
      <c r="J30" s="260"/>
    </row>
    <row r="31" spans="1:10" s="3" customFormat="1" ht="16.5" x14ac:dyDescent="0.25">
      <c r="A31" s="178" t="s">
        <v>109</v>
      </c>
      <c r="B31" s="179" t="s">
        <v>110</v>
      </c>
      <c r="C31" s="178">
        <v>1</v>
      </c>
      <c r="D31" s="178" t="s">
        <v>18</v>
      </c>
      <c r="E31" s="182">
        <v>30</v>
      </c>
      <c r="F31" s="178"/>
      <c r="G31" s="178">
        <v>30</v>
      </c>
      <c r="H31" s="178"/>
      <c r="I31" s="180" t="s">
        <v>39</v>
      </c>
      <c r="J31" s="260"/>
    </row>
    <row r="32" spans="1:10" s="3" customFormat="1" ht="16.5" x14ac:dyDescent="0.25">
      <c r="A32" s="175" t="s">
        <v>227</v>
      </c>
      <c r="B32" s="176" t="s">
        <v>244</v>
      </c>
      <c r="C32" s="175">
        <v>2</v>
      </c>
      <c r="D32" s="177"/>
      <c r="E32" s="175">
        <v>60</v>
      </c>
      <c r="F32" s="181"/>
      <c r="G32" s="175">
        <v>60</v>
      </c>
      <c r="H32" s="181"/>
      <c r="I32" s="177" t="s">
        <v>189</v>
      </c>
      <c r="J32" s="260"/>
    </row>
    <row r="33" spans="1:10" s="3" customFormat="1" ht="16.5" x14ac:dyDescent="0.25">
      <c r="A33" s="178" t="s">
        <v>111</v>
      </c>
      <c r="B33" s="179" t="s">
        <v>112</v>
      </c>
      <c r="C33" s="178">
        <v>1</v>
      </c>
      <c r="D33" s="178" t="s">
        <v>18</v>
      </c>
      <c r="E33" s="178">
        <v>30</v>
      </c>
      <c r="F33" s="179"/>
      <c r="G33" s="178">
        <v>30</v>
      </c>
      <c r="H33" s="179"/>
      <c r="I33" s="180" t="s">
        <v>39</v>
      </c>
      <c r="J33" s="260"/>
    </row>
    <row r="34" spans="1:10" s="3" customFormat="1" ht="16.5" x14ac:dyDescent="0.25">
      <c r="A34" s="175" t="s">
        <v>230</v>
      </c>
      <c r="B34" s="176" t="s">
        <v>103</v>
      </c>
      <c r="C34" s="175">
        <v>2</v>
      </c>
      <c r="D34" s="177"/>
      <c r="E34" s="175">
        <v>30</v>
      </c>
      <c r="F34" s="175">
        <v>28</v>
      </c>
      <c r="G34" s="181"/>
      <c r="H34" s="175">
        <v>2</v>
      </c>
      <c r="I34" s="177" t="s">
        <v>194</v>
      </c>
      <c r="J34" s="260"/>
    </row>
    <row r="35" spans="1:10" s="3" customFormat="1" ht="16.5" x14ac:dyDescent="0.25">
      <c r="A35" s="178" t="s">
        <v>102</v>
      </c>
      <c r="B35" s="179" t="s">
        <v>103</v>
      </c>
      <c r="C35" s="178">
        <v>2</v>
      </c>
      <c r="D35" s="178" t="s">
        <v>13</v>
      </c>
      <c r="E35" s="178">
        <v>30</v>
      </c>
      <c r="F35" s="178">
        <v>28</v>
      </c>
      <c r="G35" s="179"/>
      <c r="H35" s="178">
        <v>2</v>
      </c>
      <c r="I35" s="180" t="s">
        <v>29</v>
      </c>
      <c r="J35" s="260"/>
    </row>
    <row r="36" spans="1:10" s="3" customFormat="1" ht="16.5" x14ac:dyDescent="0.25">
      <c r="A36" s="175" t="s">
        <v>238</v>
      </c>
      <c r="B36" s="176" t="s">
        <v>184</v>
      </c>
      <c r="C36" s="175">
        <v>6</v>
      </c>
      <c r="D36" s="177"/>
      <c r="E36" s="175">
        <v>270</v>
      </c>
      <c r="F36" s="181"/>
      <c r="G36" s="175">
        <v>270</v>
      </c>
      <c r="H36" s="181"/>
      <c r="I36" s="177" t="s">
        <v>194</v>
      </c>
      <c r="J36" s="260"/>
    </row>
    <row r="37" spans="1:10" s="3" customFormat="1" ht="16.5" x14ac:dyDescent="0.25">
      <c r="A37" s="178" t="s">
        <v>133</v>
      </c>
      <c r="B37" s="179" t="s">
        <v>134</v>
      </c>
      <c r="C37" s="178">
        <v>6</v>
      </c>
      <c r="D37" s="178" t="s">
        <v>61</v>
      </c>
      <c r="E37" s="182">
        <v>270</v>
      </c>
      <c r="F37" s="179"/>
      <c r="G37" s="178">
        <v>270</v>
      </c>
      <c r="H37" s="179"/>
      <c r="I37" s="180" t="s">
        <v>39</v>
      </c>
      <c r="J37" s="260"/>
    </row>
    <row r="38" spans="1:10" s="3" customFormat="1" ht="16.5" x14ac:dyDescent="0.25">
      <c r="A38" s="183" t="s">
        <v>233</v>
      </c>
      <c r="B38" s="184" t="s">
        <v>114</v>
      </c>
      <c r="C38" s="183">
        <v>3</v>
      </c>
      <c r="D38" s="185"/>
      <c r="E38" s="183">
        <v>90</v>
      </c>
      <c r="F38" s="186"/>
      <c r="G38" s="183">
        <v>90</v>
      </c>
      <c r="H38" s="186"/>
      <c r="I38" s="185" t="s">
        <v>194</v>
      </c>
      <c r="J38" s="260"/>
    </row>
    <row r="39" spans="1:10" s="3" customFormat="1" ht="16.5" x14ac:dyDescent="0.25">
      <c r="A39" s="187" t="s">
        <v>113</v>
      </c>
      <c r="B39" s="188" t="s">
        <v>114</v>
      </c>
      <c r="C39" s="187">
        <v>2</v>
      </c>
      <c r="D39" s="187" t="s">
        <v>54</v>
      </c>
      <c r="E39" s="187">
        <v>60</v>
      </c>
      <c r="F39" s="188"/>
      <c r="G39" s="187">
        <v>60</v>
      </c>
      <c r="H39" s="188"/>
      <c r="I39" s="189" t="s">
        <v>39</v>
      </c>
      <c r="J39" s="260"/>
    </row>
    <row r="40" spans="1:10" s="3" customFormat="1" ht="16.5" x14ac:dyDescent="0.25">
      <c r="A40" s="190" t="s">
        <v>142</v>
      </c>
      <c r="B40" s="191" t="s">
        <v>70</v>
      </c>
      <c r="C40" s="190">
        <v>2</v>
      </c>
      <c r="D40" s="190" t="s">
        <v>13</v>
      </c>
      <c r="E40" s="192">
        <v>30</v>
      </c>
      <c r="F40" s="190">
        <v>28</v>
      </c>
      <c r="G40" s="193"/>
      <c r="H40" s="190">
        <v>2</v>
      </c>
      <c r="I40" s="194" t="s">
        <v>199</v>
      </c>
      <c r="J40" s="260"/>
    </row>
    <row r="41" spans="1:10" s="3" customFormat="1" ht="16.5" x14ac:dyDescent="0.25">
      <c r="A41" s="195" t="s">
        <v>69</v>
      </c>
      <c r="B41" s="196" t="s">
        <v>70</v>
      </c>
      <c r="C41" s="195">
        <v>2</v>
      </c>
      <c r="D41" s="195" t="s">
        <v>13</v>
      </c>
      <c r="E41" s="197">
        <v>30</v>
      </c>
      <c r="F41" s="195">
        <v>28</v>
      </c>
      <c r="G41" s="198"/>
      <c r="H41" s="195">
        <v>2</v>
      </c>
      <c r="I41" s="199" t="s">
        <v>199</v>
      </c>
      <c r="J41" s="260"/>
    </row>
    <row r="42" spans="1:10" s="3" customFormat="1" ht="16.5" x14ac:dyDescent="0.25">
      <c r="A42" s="190" t="s">
        <v>107</v>
      </c>
      <c r="B42" s="193" t="s">
        <v>44</v>
      </c>
      <c r="C42" s="190">
        <v>2</v>
      </c>
      <c r="D42" s="190" t="s">
        <v>13</v>
      </c>
      <c r="E42" s="190">
        <v>30</v>
      </c>
      <c r="F42" s="190">
        <v>28</v>
      </c>
      <c r="G42" s="193"/>
      <c r="H42" s="190">
        <v>2</v>
      </c>
      <c r="I42" s="194" t="s">
        <v>39</v>
      </c>
      <c r="J42" s="260"/>
    </row>
    <row r="43" spans="1:10" s="156" customFormat="1" ht="16.5" x14ac:dyDescent="0.25">
      <c r="A43" s="195" t="s">
        <v>43</v>
      </c>
      <c r="B43" s="198" t="s">
        <v>44</v>
      </c>
      <c r="C43" s="195">
        <v>2</v>
      </c>
      <c r="D43" s="195" t="s">
        <v>13</v>
      </c>
      <c r="E43" s="195">
        <v>30</v>
      </c>
      <c r="F43" s="195">
        <v>28</v>
      </c>
      <c r="G43" s="198"/>
      <c r="H43" s="195">
        <v>2</v>
      </c>
      <c r="I43" s="199" t="s">
        <v>39</v>
      </c>
      <c r="J43" s="262"/>
    </row>
    <row r="44" spans="1:10" s="157" customFormat="1" ht="17.25" x14ac:dyDescent="0.25">
      <c r="A44" s="190" t="s">
        <v>100</v>
      </c>
      <c r="B44" s="193" t="s">
        <v>101</v>
      </c>
      <c r="C44" s="190">
        <v>2</v>
      </c>
      <c r="D44" s="190" t="s">
        <v>13</v>
      </c>
      <c r="E44" s="190">
        <v>30</v>
      </c>
      <c r="F44" s="190">
        <v>28</v>
      </c>
      <c r="G44" s="200"/>
      <c r="H44" s="190">
        <v>2</v>
      </c>
      <c r="I44" s="194" t="s">
        <v>29</v>
      </c>
      <c r="J44" s="261"/>
    </row>
    <row r="45" spans="1:10" s="24" customFormat="1" ht="16.5" x14ac:dyDescent="0.25">
      <c r="A45" s="195" t="s">
        <v>151</v>
      </c>
      <c r="B45" s="198" t="s">
        <v>101</v>
      </c>
      <c r="C45" s="195">
        <v>2</v>
      </c>
      <c r="D45" s="195" t="s">
        <v>13</v>
      </c>
      <c r="E45" s="195">
        <v>30</v>
      </c>
      <c r="F45" s="195">
        <v>28</v>
      </c>
      <c r="G45" s="198"/>
      <c r="H45" s="195">
        <v>2</v>
      </c>
      <c r="I45" s="199" t="s">
        <v>29</v>
      </c>
      <c r="J45" s="261"/>
    </row>
    <row r="46" spans="1:10" s="24" customFormat="1" ht="16.5" x14ac:dyDescent="0.25">
      <c r="A46" s="190" t="s">
        <v>106</v>
      </c>
      <c r="B46" s="193" t="s">
        <v>41</v>
      </c>
      <c r="C46" s="190">
        <v>2</v>
      </c>
      <c r="D46" s="190" t="s">
        <v>13</v>
      </c>
      <c r="E46" s="190">
        <v>30</v>
      </c>
      <c r="F46" s="190">
        <v>28</v>
      </c>
      <c r="G46" s="193"/>
      <c r="H46" s="190">
        <v>2</v>
      </c>
      <c r="I46" s="194" t="s">
        <v>39</v>
      </c>
      <c r="J46" s="261"/>
    </row>
    <row r="47" spans="1:10" s="24" customFormat="1" ht="16.5" x14ac:dyDescent="0.25">
      <c r="A47" s="195" t="s">
        <v>40</v>
      </c>
      <c r="B47" s="198" t="s">
        <v>41</v>
      </c>
      <c r="C47" s="195">
        <v>2</v>
      </c>
      <c r="D47" s="195" t="s">
        <v>13</v>
      </c>
      <c r="E47" s="195">
        <v>30</v>
      </c>
      <c r="F47" s="195">
        <v>28</v>
      </c>
      <c r="G47" s="198"/>
      <c r="H47" s="195">
        <v>2</v>
      </c>
      <c r="I47" s="199" t="s">
        <v>39</v>
      </c>
      <c r="J47" s="261"/>
    </row>
    <row r="48" spans="1:10" s="24" customFormat="1" ht="16.5" x14ac:dyDescent="0.25">
      <c r="A48" s="190" t="s">
        <v>126</v>
      </c>
      <c r="B48" s="193" t="s">
        <v>127</v>
      </c>
      <c r="C48" s="190">
        <v>2</v>
      </c>
      <c r="D48" s="190" t="s">
        <v>54</v>
      </c>
      <c r="E48" s="190">
        <v>60</v>
      </c>
      <c r="F48" s="193"/>
      <c r="G48" s="190">
        <v>60</v>
      </c>
      <c r="H48" s="193"/>
      <c r="I48" s="194" t="s">
        <v>39</v>
      </c>
      <c r="J48" s="261"/>
    </row>
    <row r="49" spans="1:10" s="24" customFormat="1" ht="16.5" x14ac:dyDescent="0.25">
      <c r="A49" s="195" t="s">
        <v>152</v>
      </c>
      <c r="B49" s="198" t="s">
        <v>127</v>
      </c>
      <c r="C49" s="195">
        <v>2</v>
      </c>
      <c r="D49" s="195" t="s">
        <v>54</v>
      </c>
      <c r="E49" s="197">
        <v>60</v>
      </c>
      <c r="F49" s="195"/>
      <c r="G49" s="195">
        <v>60</v>
      </c>
      <c r="H49" s="195"/>
      <c r="I49" s="199" t="s">
        <v>39</v>
      </c>
      <c r="J49" s="261"/>
    </row>
    <row r="50" spans="1:10" s="24" customFormat="1" ht="16.5" x14ac:dyDescent="0.25">
      <c r="A50" s="190" t="s">
        <v>148</v>
      </c>
      <c r="B50" s="193" t="s">
        <v>72</v>
      </c>
      <c r="C50" s="190">
        <v>2</v>
      </c>
      <c r="D50" s="190" t="s">
        <v>13</v>
      </c>
      <c r="E50" s="192">
        <v>30</v>
      </c>
      <c r="F50" s="190">
        <v>28</v>
      </c>
      <c r="G50" s="193"/>
      <c r="H50" s="190">
        <v>2</v>
      </c>
      <c r="I50" s="194" t="s">
        <v>201</v>
      </c>
      <c r="J50" s="261"/>
    </row>
    <row r="51" spans="1:10" s="157" customFormat="1" ht="16.5" x14ac:dyDescent="0.25">
      <c r="A51" s="195" t="s">
        <v>71</v>
      </c>
      <c r="B51" s="198" t="s">
        <v>72</v>
      </c>
      <c r="C51" s="195">
        <v>2</v>
      </c>
      <c r="D51" s="195" t="s">
        <v>13</v>
      </c>
      <c r="E51" s="197">
        <v>30</v>
      </c>
      <c r="F51" s="195">
        <v>28</v>
      </c>
      <c r="G51" s="198"/>
      <c r="H51" s="195">
        <v>2</v>
      </c>
      <c r="I51" s="199" t="s">
        <v>201</v>
      </c>
      <c r="J51" s="261"/>
    </row>
    <row r="52" spans="1:10" s="157" customFormat="1" ht="16.5" x14ac:dyDescent="0.25">
      <c r="A52" s="201" t="s">
        <v>224</v>
      </c>
      <c r="B52" s="202" t="s">
        <v>34</v>
      </c>
      <c r="C52" s="201">
        <v>3</v>
      </c>
      <c r="D52" s="203"/>
      <c r="E52" s="201">
        <v>45</v>
      </c>
      <c r="F52" s="201">
        <v>43</v>
      </c>
      <c r="G52" s="204"/>
      <c r="H52" s="201">
        <v>2</v>
      </c>
      <c r="I52" s="203" t="s">
        <v>189</v>
      </c>
      <c r="J52" s="261"/>
    </row>
    <row r="53" spans="1:10" s="24" customFormat="1" ht="16.5" x14ac:dyDescent="0.25">
      <c r="A53" s="205" t="s">
        <v>104</v>
      </c>
      <c r="B53" s="206" t="s">
        <v>34</v>
      </c>
      <c r="C53" s="205">
        <v>3</v>
      </c>
      <c r="D53" s="205" t="s">
        <v>32</v>
      </c>
      <c r="E53" s="205">
        <v>45</v>
      </c>
      <c r="F53" s="205">
        <v>43</v>
      </c>
      <c r="G53" s="207"/>
      <c r="H53" s="205">
        <v>2</v>
      </c>
      <c r="I53" s="208" t="s">
        <v>29</v>
      </c>
      <c r="J53" s="261"/>
    </row>
    <row r="54" spans="1:10" s="24" customFormat="1" ht="16.5" x14ac:dyDescent="0.25">
      <c r="A54" s="209" t="s">
        <v>33</v>
      </c>
      <c r="B54" s="210" t="s">
        <v>34</v>
      </c>
      <c r="C54" s="209">
        <v>2</v>
      </c>
      <c r="D54" s="209" t="s">
        <v>13</v>
      </c>
      <c r="E54" s="209">
        <v>30</v>
      </c>
      <c r="F54" s="209">
        <v>28</v>
      </c>
      <c r="G54" s="211"/>
      <c r="H54" s="209">
        <v>2</v>
      </c>
      <c r="I54" s="212" t="s">
        <v>29</v>
      </c>
      <c r="J54" s="261"/>
    </row>
    <row r="55" spans="1:10" s="24" customFormat="1" ht="16.5" x14ac:dyDescent="0.25">
      <c r="A55" s="205" t="s">
        <v>105</v>
      </c>
      <c r="B55" s="206" t="s">
        <v>37</v>
      </c>
      <c r="C55" s="205">
        <v>3</v>
      </c>
      <c r="D55" s="205" t="s">
        <v>32</v>
      </c>
      <c r="E55" s="205">
        <v>45</v>
      </c>
      <c r="F55" s="205">
        <v>43</v>
      </c>
      <c r="G55" s="206"/>
      <c r="H55" s="205">
        <v>2</v>
      </c>
      <c r="I55" s="208" t="s">
        <v>29</v>
      </c>
      <c r="J55" s="261"/>
    </row>
    <row r="56" spans="1:10" s="24" customFormat="1" ht="16.5" x14ac:dyDescent="0.25">
      <c r="A56" s="209" t="s">
        <v>36</v>
      </c>
      <c r="B56" s="210" t="s">
        <v>37</v>
      </c>
      <c r="C56" s="209">
        <v>2</v>
      </c>
      <c r="D56" s="209" t="s">
        <v>13</v>
      </c>
      <c r="E56" s="213">
        <v>30</v>
      </c>
      <c r="F56" s="209">
        <v>28</v>
      </c>
      <c r="G56" s="209"/>
      <c r="H56" s="209">
        <v>2</v>
      </c>
      <c r="I56" s="212" t="s">
        <v>29</v>
      </c>
      <c r="J56" s="261"/>
    </row>
    <row r="57" spans="1:10" s="153" customFormat="1" ht="16.5" x14ac:dyDescent="0.25">
      <c r="A57" s="201" t="s">
        <v>229</v>
      </c>
      <c r="B57" s="214" t="s">
        <v>195</v>
      </c>
      <c r="C57" s="201">
        <v>3</v>
      </c>
      <c r="D57" s="203"/>
      <c r="E57" s="201">
        <v>45</v>
      </c>
      <c r="F57" s="201">
        <v>43</v>
      </c>
      <c r="G57" s="204"/>
      <c r="H57" s="201">
        <v>2</v>
      </c>
      <c r="I57" s="203" t="s">
        <v>194</v>
      </c>
      <c r="J57" s="261"/>
    </row>
    <row r="58" spans="1:10" s="153" customFormat="1" ht="16.5" x14ac:dyDescent="0.25">
      <c r="A58" s="201" t="s">
        <v>235</v>
      </c>
      <c r="B58" s="202" t="s">
        <v>53</v>
      </c>
      <c r="C58" s="201">
        <v>3</v>
      </c>
      <c r="D58" s="203"/>
      <c r="E58" s="201">
        <v>90</v>
      </c>
      <c r="F58" s="204"/>
      <c r="G58" s="201">
        <v>90</v>
      </c>
      <c r="H58" s="204"/>
      <c r="I58" s="203" t="s">
        <v>194</v>
      </c>
      <c r="J58" s="261"/>
    </row>
    <row r="59" spans="1:10" s="158" customFormat="1" ht="16.5" x14ac:dyDescent="0.25">
      <c r="A59" s="205" t="s">
        <v>121</v>
      </c>
      <c r="B59" s="206" t="s">
        <v>53</v>
      </c>
      <c r="C59" s="205">
        <v>3</v>
      </c>
      <c r="D59" s="205" t="s">
        <v>51</v>
      </c>
      <c r="E59" s="205">
        <v>90</v>
      </c>
      <c r="F59" s="206"/>
      <c r="G59" s="205">
        <v>90</v>
      </c>
      <c r="H59" s="206"/>
      <c r="I59" s="208" t="s">
        <v>39</v>
      </c>
      <c r="J59" s="261"/>
    </row>
    <row r="60" spans="1:10" s="158" customFormat="1" ht="16.5" x14ac:dyDescent="0.25">
      <c r="A60" s="209" t="s">
        <v>52</v>
      </c>
      <c r="B60" s="210" t="s">
        <v>53</v>
      </c>
      <c r="C60" s="209">
        <v>2</v>
      </c>
      <c r="D60" s="209" t="s">
        <v>54</v>
      </c>
      <c r="E60" s="209">
        <v>60</v>
      </c>
      <c r="F60" s="210"/>
      <c r="G60" s="209">
        <v>60</v>
      </c>
      <c r="H60" s="210"/>
      <c r="I60" s="212" t="s">
        <v>39</v>
      </c>
      <c r="J60" s="261"/>
    </row>
    <row r="61" spans="1:10" s="160" customFormat="1" ht="16.5" x14ac:dyDescent="0.25">
      <c r="A61" s="215" t="s">
        <v>124</v>
      </c>
      <c r="B61" s="216" t="s">
        <v>125</v>
      </c>
      <c r="C61" s="215">
        <v>3</v>
      </c>
      <c r="D61" s="215" t="s">
        <v>51</v>
      </c>
      <c r="E61" s="215">
        <v>90</v>
      </c>
      <c r="F61" s="216"/>
      <c r="G61" s="215">
        <v>90</v>
      </c>
      <c r="H61" s="216"/>
      <c r="I61" s="217" t="s">
        <v>39</v>
      </c>
      <c r="J61" s="261"/>
    </row>
    <row r="62" spans="1:10" s="160" customFormat="1" ht="16.5" x14ac:dyDescent="0.25">
      <c r="A62" s="218" t="s">
        <v>57</v>
      </c>
      <c r="B62" s="219" t="s">
        <v>58</v>
      </c>
      <c r="C62" s="218">
        <v>2</v>
      </c>
      <c r="D62" s="218" t="s">
        <v>54</v>
      </c>
      <c r="E62" s="218">
        <v>60</v>
      </c>
      <c r="F62" s="219"/>
      <c r="G62" s="218">
        <v>60</v>
      </c>
      <c r="H62" s="219"/>
      <c r="I62" s="220" t="s">
        <v>39</v>
      </c>
      <c r="J62" s="261"/>
    </row>
    <row r="63" spans="1:10" s="238" customFormat="1" ht="17.25" x14ac:dyDescent="0.25">
      <c r="A63" s="230" t="s">
        <v>67</v>
      </c>
      <c r="B63" s="231" t="s">
        <v>68</v>
      </c>
      <c r="C63" s="230">
        <v>2</v>
      </c>
      <c r="D63" s="230" t="s">
        <v>13</v>
      </c>
      <c r="E63" s="232">
        <v>30</v>
      </c>
      <c r="F63" s="230">
        <v>28</v>
      </c>
      <c r="G63" s="231"/>
      <c r="H63" s="230">
        <v>2</v>
      </c>
      <c r="I63" s="236" t="s">
        <v>199</v>
      </c>
      <c r="J63" s="263"/>
    </row>
    <row r="64" spans="1:10" s="238" customFormat="1" ht="17.25" x14ac:dyDescent="0.25">
      <c r="A64" s="233" t="s">
        <v>149</v>
      </c>
      <c r="B64" s="234" t="s">
        <v>68</v>
      </c>
      <c r="C64" s="233">
        <v>2</v>
      </c>
      <c r="D64" s="233" t="s">
        <v>13</v>
      </c>
      <c r="E64" s="235">
        <v>30</v>
      </c>
      <c r="F64" s="233">
        <v>28</v>
      </c>
      <c r="G64" s="234"/>
      <c r="H64" s="233">
        <v>2</v>
      </c>
      <c r="I64" s="237" t="s">
        <v>201</v>
      </c>
      <c r="J64" s="263"/>
    </row>
    <row r="65" spans="1:10" s="153" customFormat="1" ht="16.5" x14ac:dyDescent="0.25">
      <c r="A65" s="221" t="s">
        <v>122</v>
      </c>
      <c r="B65" s="222" t="s">
        <v>123</v>
      </c>
      <c r="C65" s="221">
        <v>2</v>
      </c>
      <c r="D65" s="223" t="s">
        <v>54</v>
      </c>
      <c r="E65" s="223">
        <v>60</v>
      </c>
      <c r="F65" s="222"/>
      <c r="G65" s="223">
        <v>60</v>
      </c>
      <c r="H65" s="222"/>
      <c r="I65" s="224" t="s">
        <v>39</v>
      </c>
      <c r="J65" s="261"/>
    </row>
    <row r="66" spans="1:10" s="157" customFormat="1" ht="16.5" x14ac:dyDescent="0.25">
      <c r="A66" s="225" t="s">
        <v>55</v>
      </c>
      <c r="B66" s="226" t="s">
        <v>56</v>
      </c>
      <c r="C66" s="225">
        <v>3</v>
      </c>
      <c r="D66" s="227" t="s">
        <v>51</v>
      </c>
      <c r="E66" s="227">
        <v>90</v>
      </c>
      <c r="F66" s="226"/>
      <c r="G66" s="227">
        <v>90</v>
      </c>
      <c r="H66" s="226"/>
      <c r="I66" s="228" t="s">
        <v>39</v>
      </c>
      <c r="J66" s="261"/>
    </row>
    <row r="67" spans="1:10" s="157" customFormat="1" ht="16.5" x14ac:dyDescent="0.25">
      <c r="A67" s="223" t="s">
        <v>117</v>
      </c>
      <c r="B67" s="222" t="s">
        <v>118</v>
      </c>
      <c r="C67" s="223">
        <v>2</v>
      </c>
      <c r="D67" s="223" t="s">
        <v>54</v>
      </c>
      <c r="E67" s="223">
        <v>60</v>
      </c>
      <c r="F67" s="222"/>
      <c r="G67" s="223">
        <v>60</v>
      </c>
      <c r="H67" s="222"/>
      <c r="I67" s="224" t="s">
        <v>39</v>
      </c>
      <c r="J67" s="261"/>
    </row>
    <row r="68" spans="1:10" s="24" customFormat="1" ht="16.5" x14ac:dyDescent="0.25">
      <c r="A68" s="227" t="s">
        <v>49</v>
      </c>
      <c r="B68" s="226" t="s">
        <v>50</v>
      </c>
      <c r="C68" s="227">
        <v>3</v>
      </c>
      <c r="D68" s="227" t="s">
        <v>51</v>
      </c>
      <c r="E68" s="227">
        <v>90</v>
      </c>
      <c r="F68" s="226"/>
      <c r="G68" s="227">
        <v>90</v>
      </c>
      <c r="H68" s="226"/>
      <c r="I68" s="228" t="s">
        <v>39</v>
      </c>
      <c r="J68" s="261"/>
    </row>
    <row r="69" spans="1:10" s="243" customFormat="1" ht="16.5" x14ac:dyDescent="0.25">
      <c r="A69" s="239" t="s">
        <v>47</v>
      </c>
      <c r="B69" s="240" t="s">
        <v>48</v>
      </c>
      <c r="C69" s="239">
        <v>3</v>
      </c>
      <c r="D69" s="239" t="s">
        <v>32</v>
      </c>
      <c r="E69" s="241">
        <v>45</v>
      </c>
      <c r="F69" s="239">
        <v>43</v>
      </c>
      <c r="G69" s="242"/>
      <c r="H69" s="239">
        <v>2</v>
      </c>
      <c r="I69" s="236" t="s">
        <v>39</v>
      </c>
      <c r="J69" s="264"/>
    </row>
    <row r="70" spans="1:10" s="248" customFormat="1" ht="16.5" x14ac:dyDescent="0.25">
      <c r="A70" s="244" t="s">
        <v>145</v>
      </c>
      <c r="B70" s="245" t="s">
        <v>48</v>
      </c>
      <c r="C70" s="244">
        <v>2</v>
      </c>
      <c r="D70" s="244" t="s">
        <v>13</v>
      </c>
      <c r="E70" s="246">
        <v>30</v>
      </c>
      <c r="F70" s="244">
        <v>28</v>
      </c>
      <c r="G70" s="247"/>
      <c r="H70" s="244">
        <v>2</v>
      </c>
      <c r="I70" s="237" t="s">
        <v>201</v>
      </c>
      <c r="J70" s="264"/>
    </row>
    <row r="71" spans="1:10" s="158" customFormat="1" ht="16.5" x14ac:dyDescent="0.25">
      <c r="A71" s="223" t="s">
        <v>98</v>
      </c>
      <c r="B71" s="222" t="s">
        <v>31</v>
      </c>
      <c r="C71" s="223">
        <v>2</v>
      </c>
      <c r="D71" s="223" t="s">
        <v>13</v>
      </c>
      <c r="E71" s="223">
        <v>30</v>
      </c>
      <c r="F71" s="223">
        <v>28</v>
      </c>
      <c r="G71" s="222"/>
      <c r="H71" s="223">
        <v>2</v>
      </c>
      <c r="I71" s="224" t="s">
        <v>29</v>
      </c>
      <c r="J71" s="261"/>
    </row>
    <row r="72" spans="1:10" s="158" customFormat="1" ht="16.5" x14ac:dyDescent="0.25">
      <c r="A72" s="227" t="s">
        <v>30</v>
      </c>
      <c r="B72" s="226" t="s">
        <v>31</v>
      </c>
      <c r="C72" s="227">
        <v>3</v>
      </c>
      <c r="D72" s="227" t="s">
        <v>32</v>
      </c>
      <c r="E72" s="227">
        <v>45</v>
      </c>
      <c r="F72" s="227">
        <v>43</v>
      </c>
      <c r="G72" s="226"/>
      <c r="H72" s="227">
        <v>2</v>
      </c>
      <c r="I72" s="228" t="s">
        <v>29</v>
      </c>
      <c r="J72" s="261"/>
    </row>
    <row r="73" spans="1:10" s="24" customFormat="1" ht="16.5" x14ac:dyDescent="0.25">
      <c r="A73" s="227" t="s">
        <v>45</v>
      </c>
      <c r="B73" s="226" t="s">
        <v>46</v>
      </c>
      <c r="C73" s="227">
        <v>3</v>
      </c>
      <c r="D73" s="227" t="s">
        <v>32</v>
      </c>
      <c r="E73" s="227">
        <v>45</v>
      </c>
      <c r="F73" s="227">
        <v>43</v>
      </c>
      <c r="G73" s="227"/>
      <c r="H73" s="227">
        <v>2</v>
      </c>
      <c r="I73" s="228" t="s">
        <v>39</v>
      </c>
      <c r="J73" s="261"/>
    </row>
    <row r="74" spans="1:10" s="24" customFormat="1" ht="16.5" x14ac:dyDescent="0.25">
      <c r="A74" s="223" t="s">
        <v>76</v>
      </c>
      <c r="B74" s="222" t="s">
        <v>46</v>
      </c>
      <c r="C74" s="223">
        <v>2</v>
      </c>
      <c r="D74" s="223" t="s">
        <v>13</v>
      </c>
      <c r="E74" s="223">
        <v>30</v>
      </c>
      <c r="F74" s="223">
        <v>28</v>
      </c>
      <c r="G74" s="223"/>
      <c r="H74" s="223">
        <v>2</v>
      </c>
      <c r="I74" s="224" t="s">
        <v>199</v>
      </c>
      <c r="J74" s="261"/>
    </row>
    <row r="75" spans="1:10" s="24" customFormat="1" ht="16.5" x14ac:dyDescent="0.25">
      <c r="A75" s="175" t="s">
        <v>236</v>
      </c>
      <c r="B75" s="176" t="s">
        <v>237</v>
      </c>
      <c r="C75" s="175">
        <v>1</v>
      </c>
      <c r="D75" s="177"/>
      <c r="E75" s="175">
        <v>45</v>
      </c>
      <c r="F75" s="181"/>
      <c r="G75" s="175">
        <v>45</v>
      </c>
      <c r="H75" s="181"/>
      <c r="I75" s="177" t="s">
        <v>194</v>
      </c>
      <c r="J75" s="261"/>
    </row>
    <row r="76" spans="1:10" s="24" customFormat="1" ht="16.5" x14ac:dyDescent="0.25">
      <c r="A76" s="178" t="s">
        <v>130</v>
      </c>
      <c r="B76" s="179" t="s">
        <v>131</v>
      </c>
      <c r="C76" s="178">
        <v>1</v>
      </c>
      <c r="D76" s="178" t="s">
        <v>64</v>
      </c>
      <c r="E76" s="178">
        <v>45</v>
      </c>
      <c r="F76" s="179"/>
      <c r="G76" s="178">
        <v>45</v>
      </c>
      <c r="H76" s="179"/>
      <c r="I76" s="180" t="s">
        <v>39</v>
      </c>
      <c r="J76" s="261"/>
    </row>
    <row r="77" spans="1:10" s="253" customFormat="1" ht="16.5" x14ac:dyDescent="0.25">
      <c r="A77" s="64" t="s">
        <v>231</v>
      </c>
      <c r="B77" s="250" t="s">
        <v>179</v>
      </c>
      <c r="C77" s="249">
        <v>2</v>
      </c>
      <c r="D77" s="251"/>
      <c r="E77" s="249">
        <v>30</v>
      </c>
      <c r="F77" s="249">
        <v>28</v>
      </c>
      <c r="G77" s="252"/>
      <c r="H77" s="249">
        <v>2</v>
      </c>
      <c r="I77" s="251" t="s">
        <v>194</v>
      </c>
      <c r="J77" s="265"/>
    </row>
    <row r="78" spans="1:10" s="158" customFormat="1" ht="16.5" x14ac:dyDescent="0.25">
      <c r="A78" s="257" t="s">
        <v>140</v>
      </c>
      <c r="B78" s="164" t="s">
        <v>141</v>
      </c>
      <c r="C78" s="163">
        <v>2</v>
      </c>
      <c r="D78" s="163" t="s">
        <v>13</v>
      </c>
      <c r="E78" s="254">
        <v>30</v>
      </c>
      <c r="F78" s="163">
        <v>28</v>
      </c>
      <c r="G78" s="163"/>
      <c r="H78" s="163">
        <v>2</v>
      </c>
      <c r="I78" s="255" t="s">
        <v>199</v>
      </c>
      <c r="J78" s="261"/>
    </row>
    <row r="79" spans="1:10" s="253" customFormat="1" ht="16.5" x14ac:dyDescent="0.25">
      <c r="A79" s="64" t="s">
        <v>222</v>
      </c>
      <c r="B79" s="250" t="s">
        <v>190</v>
      </c>
      <c r="C79" s="249">
        <v>3</v>
      </c>
      <c r="D79" s="251"/>
      <c r="E79" s="249">
        <v>45</v>
      </c>
      <c r="F79" s="249">
        <v>43</v>
      </c>
      <c r="G79" s="252"/>
      <c r="H79" s="249">
        <v>2</v>
      </c>
      <c r="I79" s="251" t="s">
        <v>189</v>
      </c>
      <c r="J79" s="265"/>
    </row>
    <row r="80" spans="1:10" s="256" customFormat="1" ht="16.5" x14ac:dyDescent="0.25">
      <c r="A80" s="257" t="s">
        <v>99</v>
      </c>
      <c r="B80" s="164" t="s">
        <v>35</v>
      </c>
      <c r="C80" s="163">
        <v>3</v>
      </c>
      <c r="D80" s="163" t="s">
        <v>32</v>
      </c>
      <c r="E80" s="163">
        <v>45</v>
      </c>
      <c r="F80" s="163">
        <v>43</v>
      </c>
      <c r="G80" s="164"/>
      <c r="H80" s="163">
        <v>2</v>
      </c>
      <c r="I80" s="255" t="s">
        <v>29</v>
      </c>
      <c r="J80" s="265"/>
    </row>
    <row r="81" spans="1:10" s="256" customFormat="1" ht="16.5" x14ac:dyDescent="0.25">
      <c r="A81" s="178" t="s">
        <v>132</v>
      </c>
      <c r="B81" s="170" t="s">
        <v>63</v>
      </c>
      <c r="C81" s="169">
        <v>1</v>
      </c>
      <c r="D81" s="169" t="s">
        <v>64</v>
      </c>
      <c r="E81" s="169">
        <v>45</v>
      </c>
      <c r="F81" s="170"/>
      <c r="G81" s="169">
        <v>45</v>
      </c>
      <c r="H81" s="170"/>
      <c r="I81" s="162" t="s">
        <v>39</v>
      </c>
      <c r="J81" s="265"/>
    </row>
    <row r="82" spans="1:10" s="160" customFormat="1" ht="16.5" x14ac:dyDescent="0.25">
      <c r="A82" s="258" t="s">
        <v>62</v>
      </c>
      <c r="B82" s="59" t="s">
        <v>63</v>
      </c>
      <c r="C82" s="58">
        <v>1</v>
      </c>
      <c r="D82" s="58" t="s">
        <v>64</v>
      </c>
      <c r="E82" s="58">
        <v>45</v>
      </c>
      <c r="F82" s="59"/>
      <c r="G82" s="58">
        <v>45</v>
      </c>
      <c r="H82" s="59"/>
      <c r="I82" s="171" t="s">
        <v>39</v>
      </c>
      <c r="J82" s="261"/>
    </row>
    <row r="83" spans="1:10" s="161" customFormat="1" ht="16.5" x14ac:dyDescent="0.25">
      <c r="A83" s="165" t="s">
        <v>225</v>
      </c>
      <c r="B83" s="166" t="s">
        <v>192</v>
      </c>
      <c r="C83" s="165">
        <v>2</v>
      </c>
      <c r="D83" s="167"/>
      <c r="E83" s="165">
        <v>30</v>
      </c>
      <c r="F83" s="165">
        <v>28</v>
      </c>
      <c r="G83" s="168"/>
      <c r="H83" s="165">
        <v>2</v>
      </c>
      <c r="I83" s="167" t="s">
        <v>189</v>
      </c>
      <c r="J83" s="262"/>
    </row>
    <row r="84" spans="1:10" s="155" customFormat="1" ht="16.5" x14ac:dyDescent="0.25">
      <c r="A84" s="165" t="s">
        <v>232</v>
      </c>
      <c r="B84" s="166" t="s">
        <v>180</v>
      </c>
      <c r="C84" s="165">
        <v>2</v>
      </c>
      <c r="D84" s="167"/>
      <c r="E84" s="165">
        <v>30</v>
      </c>
      <c r="F84" s="165">
        <v>28</v>
      </c>
      <c r="G84" s="168"/>
      <c r="H84" s="165">
        <v>2</v>
      </c>
      <c r="I84" s="167" t="s">
        <v>194</v>
      </c>
      <c r="J84" s="262"/>
    </row>
    <row r="85" spans="1:10" s="159" customFormat="1" ht="16.5" x14ac:dyDescent="0.25">
      <c r="A85" s="165" t="s">
        <v>223</v>
      </c>
      <c r="B85" s="166" t="s">
        <v>191</v>
      </c>
      <c r="C85" s="165">
        <v>4</v>
      </c>
      <c r="D85" s="167"/>
      <c r="E85" s="165">
        <v>60</v>
      </c>
      <c r="F85" s="165">
        <v>58</v>
      </c>
      <c r="G85" s="168"/>
      <c r="H85" s="165">
        <v>2</v>
      </c>
      <c r="I85" s="167" t="s">
        <v>189</v>
      </c>
      <c r="J85" s="262"/>
    </row>
    <row r="86" spans="1:10" s="159" customFormat="1" ht="16.5" x14ac:dyDescent="0.25">
      <c r="A86" s="165" t="s">
        <v>226</v>
      </c>
      <c r="B86" s="166" t="s">
        <v>193</v>
      </c>
      <c r="C86" s="165">
        <v>2</v>
      </c>
      <c r="D86" s="167"/>
      <c r="E86" s="165">
        <v>30</v>
      </c>
      <c r="F86" s="165">
        <v>28</v>
      </c>
      <c r="G86" s="168"/>
      <c r="H86" s="165">
        <v>2</v>
      </c>
      <c r="I86" s="167" t="s">
        <v>189</v>
      </c>
      <c r="J86" s="262"/>
    </row>
    <row r="87" spans="1:10" s="155" customFormat="1" ht="16.5" x14ac:dyDescent="0.25">
      <c r="A87" s="165" t="s">
        <v>234</v>
      </c>
      <c r="B87" s="166" t="s">
        <v>245</v>
      </c>
      <c r="C87" s="165">
        <v>3</v>
      </c>
      <c r="D87" s="167"/>
      <c r="E87" s="165">
        <v>90</v>
      </c>
      <c r="F87" s="168"/>
      <c r="G87" s="165">
        <v>90</v>
      </c>
      <c r="H87" s="168"/>
      <c r="I87" s="167" t="s">
        <v>194</v>
      </c>
      <c r="J87" s="262"/>
    </row>
    <row r="88" spans="1:10" s="155" customFormat="1" ht="16.5" x14ac:dyDescent="0.25">
      <c r="A88" s="169" t="s">
        <v>143</v>
      </c>
      <c r="B88" s="170" t="s">
        <v>144</v>
      </c>
      <c r="C88" s="169">
        <v>2</v>
      </c>
      <c r="D88" s="169" t="s">
        <v>13</v>
      </c>
      <c r="E88" s="229">
        <v>30</v>
      </c>
      <c r="F88" s="169">
        <v>28</v>
      </c>
      <c r="G88" s="170"/>
      <c r="H88" s="169">
        <v>2</v>
      </c>
      <c r="I88" s="162" t="s">
        <v>199</v>
      </c>
      <c r="J88" s="262"/>
    </row>
    <row r="89" spans="1:10" ht="16.5" x14ac:dyDescent="0.25">
      <c r="A89" s="169" t="s">
        <v>96</v>
      </c>
      <c r="B89" s="170" t="s">
        <v>97</v>
      </c>
      <c r="C89" s="169">
        <v>3</v>
      </c>
      <c r="D89" s="169" t="s">
        <v>32</v>
      </c>
      <c r="E89" s="169">
        <v>45</v>
      </c>
      <c r="F89" s="169">
        <v>43</v>
      </c>
      <c r="G89" s="170"/>
      <c r="H89" s="169">
        <v>2</v>
      </c>
      <c r="I89" s="162" t="s">
        <v>29</v>
      </c>
      <c r="J89" s="262"/>
    </row>
    <row r="90" spans="1:10" ht="16.5" x14ac:dyDescent="0.25">
      <c r="A90" s="169" t="s">
        <v>146</v>
      </c>
      <c r="B90" s="170" t="s">
        <v>147</v>
      </c>
      <c r="C90" s="169">
        <v>2</v>
      </c>
      <c r="D90" s="169" t="s">
        <v>13</v>
      </c>
      <c r="E90" s="229">
        <v>30</v>
      </c>
      <c r="F90" s="169">
        <v>28</v>
      </c>
      <c r="G90" s="170"/>
      <c r="H90" s="169">
        <v>2</v>
      </c>
      <c r="I90" s="162" t="s">
        <v>201</v>
      </c>
      <c r="J90" s="262"/>
    </row>
    <row r="91" spans="1:10" s="159" customFormat="1" ht="16.5" x14ac:dyDescent="0.25">
      <c r="A91" s="169" t="s">
        <v>115</v>
      </c>
      <c r="B91" s="170" t="s">
        <v>116</v>
      </c>
      <c r="C91" s="169">
        <v>2</v>
      </c>
      <c r="D91" s="169" t="s">
        <v>54</v>
      </c>
      <c r="E91" s="169">
        <v>60</v>
      </c>
      <c r="F91" s="170"/>
      <c r="G91" s="169">
        <v>60</v>
      </c>
      <c r="H91" s="170"/>
      <c r="I91" s="162" t="s">
        <v>39</v>
      </c>
      <c r="J91" s="262"/>
    </row>
    <row r="92" spans="1:10" s="159" customFormat="1" ht="16.5" x14ac:dyDescent="0.25">
      <c r="A92" s="169" t="s">
        <v>119</v>
      </c>
      <c r="B92" s="170" t="s">
        <v>120</v>
      </c>
      <c r="C92" s="169">
        <v>2</v>
      </c>
      <c r="D92" s="169" t="s">
        <v>54</v>
      </c>
      <c r="E92" s="169">
        <v>60</v>
      </c>
      <c r="F92" s="170"/>
      <c r="G92" s="169">
        <v>60</v>
      </c>
      <c r="H92" s="170"/>
      <c r="I92" s="162" t="s">
        <v>39</v>
      </c>
      <c r="J92" s="262"/>
    </row>
    <row r="93" spans="1:10" s="159" customFormat="1" ht="16.5" x14ac:dyDescent="0.25">
      <c r="A93" s="169" t="s">
        <v>135</v>
      </c>
      <c r="B93" s="170" t="s">
        <v>136</v>
      </c>
      <c r="C93" s="169">
        <v>5</v>
      </c>
      <c r="D93" s="169" t="s">
        <v>137</v>
      </c>
      <c r="E93" s="229">
        <v>225</v>
      </c>
      <c r="F93" s="170"/>
      <c r="G93" s="169">
        <v>225</v>
      </c>
      <c r="H93" s="170"/>
      <c r="I93" s="162" t="s">
        <v>39</v>
      </c>
      <c r="J93" s="262"/>
    </row>
    <row r="94" spans="1:10" s="159" customFormat="1" ht="16.5" x14ac:dyDescent="0.25">
      <c r="A94" s="169" t="s">
        <v>138</v>
      </c>
      <c r="B94" s="170" t="s">
        <v>139</v>
      </c>
      <c r="C94" s="169">
        <v>6</v>
      </c>
      <c r="D94" s="169" t="s">
        <v>61</v>
      </c>
      <c r="E94" s="229">
        <v>270</v>
      </c>
      <c r="F94" s="170"/>
      <c r="G94" s="169">
        <v>270</v>
      </c>
      <c r="H94" s="170"/>
      <c r="I94" s="162" t="s">
        <v>39</v>
      </c>
      <c r="J94" s="262"/>
    </row>
    <row r="95" spans="1:10" s="159" customFormat="1" ht="16.5" x14ac:dyDescent="0.25">
      <c r="A95" s="58" t="s">
        <v>73</v>
      </c>
      <c r="B95" s="59" t="s">
        <v>74</v>
      </c>
      <c r="C95" s="58">
        <v>2</v>
      </c>
      <c r="D95" s="58" t="s">
        <v>13</v>
      </c>
      <c r="E95" s="61">
        <v>30</v>
      </c>
      <c r="F95" s="58">
        <v>28</v>
      </c>
      <c r="G95" s="59"/>
      <c r="H95" s="58">
        <v>2</v>
      </c>
      <c r="I95" s="171" t="s">
        <v>201</v>
      </c>
      <c r="J95" s="262"/>
    </row>
    <row r="96" spans="1:10" s="159" customFormat="1" ht="16.5" x14ac:dyDescent="0.25">
      <c r="A96" s="58" t="s">
        <v>59</v>
      </c>
      <c r="B96" s="59" t="s">
        <v>60</v>
      </c>
      <c r="C96" s="58">
        <v>6</v>
      </c>
      <c r="D96" s="58" t="s">
        <v>61</v>
      </c>
      <c r="E96" s="61">
        <v>270</v>
      </c>
      <c r="F96" s="59"/>
      <c r="G96" s="58">
        <v>270</v>
      </c>
      <c r="H96" s="59"/>
      <c r="I96" s="171" t="s">
        <v>39</v>
      </c>
      <c r="J96" s="262"/>
    </row>
    <row r="97" spans="1:10" ht="16.5" x14ac:dyDescent="0.25">
      <c r="A97" s="195"/>
      <c r="B97" s="198"/>
      <c r="C97" s="195"/>
      <c r="D97" s="195"/>
      <c r="E97" s="195"/>
      <c r="F97" s="195"/>
      <c r="G97" s="195"/>
      <c r="H97" s="195"/>
      <c r="I97" s="171"/>
      <c r="J97" s="262"/>
    </row>
  </sheetData>
  <sortState ref="A83:I96">
    <sortCondition sortBy="fontColor" ref="B83:B96" dxfId="63"/>
    <sortCondition sortBy="fontColor" ref="B83:B96" dxfId="62"/>
    <sortCondition sortBy="fontColor" ref="B83:B96" dxfId="61"/>
  </sortState>
  <mergeCells count="6">
    <mergeCell ref="A1:A3"/>
    <mergeCell ref="B1:B3"/>
    <mergeCell ref="C1:D3"/>
    <mergeCell ref="E1:H1"/>
    <mergeCell ref="E2:E3"/>
    <mergeCell ref="F2:H2"/>
  </mergeCells>
  <pageMargins left="0.2" right="0.2" top="0.25" bottom="0.25" header="0.05" footer="0.05"/>
  <pageSetup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4" workbookViewId="0">
      <selection activeCell="K16" sqref="K16"/>
    </sheetView>
  </sheetViews>
  <sheetFormatPr defaultColWidth="27.28515625" defaultRowHeight="15" x14ac:dyDescent="0.25"/>
  <cols>
    <col min="1" max="1" width="3" bestFit="1" customWidth="1"/>
    <col min="2" max="2" width="12" bestFit="1" customWidth="1"/>
    <col min="4" max="4" width="5.140625" style="2" customWidth="1"/>
    <col min="5" max="5" width="8" bestFit="1" customWidth="1"/>
    <col min="6" max="6" width="23" style="2" customWidth="1"/>
    <col min="7" max="7" width="9.42578125" bestFit="1" customWidth="1"/>
    <col min="8" max="8" width="11.140625" bestFit="1" customWidth="1"/>
    <col min="9" max="9" width="23.7109375" bestFit="1" customWidth="1"/>
    <col min="10" max="10" width="10.7109375" bestFit="1" customWidth="1"/>
  </cols>
  <sheetData>
    <row r="1" spans="1:10" ht="17.25" thickBot="1" x14ac:dyDescent="0.3">
      <c r="A1">
        <v>1</v>
      </c>
      <c r="B1" s="44" t="s">
        <v>69</v>
      </c>
      <c r="C1" s="71" t="s">
        <v>70</v>
      </c>
      <c r="D1" s="73">
        <v>2</v>
      </c>
      <c r="E1" s="75" t="s">
        <v>13</v>
      </c>
      <c r="F1" s="58">
        <v>2</v>
      </c>
      <c r="G1" s="76">
        <v>30</v>
      </c>
      <c r="H1" s="58">
        <v>28</v>
      </c>
      <c r="I1" s="59"/>
      <c r="J1" s="58">
        <v>2</v>
      </c>
    </row>
    <row r="2" spans="1:10" ht="17.25" thickBot="1" x14ac:dyDescent="0.3">
      <c r="A2">
        <v>2</v>
      </c>
      <c r="B2" s="44" t="s">
        <v>33</v>
      </c>
      <c r="C2" s="29" t="s">
        <v>34</v>
      </c>
      <c r="D2" s="72">
        <v>2</v>
      </c>
      <c r="E2" s="74" t="s">
        <v>13</v>
      </c>
      <c r="F2" s="58">
        <v>2</v>
      </c>
      <c r="G2" s="58">
        <v>30</v>
      </c>
      <c r="H2" s="58">
        <v>28</v>
      </c>
      <c r="I2" s="60"/>
      <c r="J2" s="58">
        <v>2</v>
      </c>
    </row>
    <row r="3" spans="1:10" ht="33.75" thickBot="1" x14ac:dyDescent="0.3">
      <c r="A3">
        <v>3</v>
      </c>
      <c r="B3" s="44" t="s">
        <v>67</v>
      </c>
      <c r="C3" s="29" t="s">
        <v>68</v>
      </c>
      <c r="D3" s="45">
        <v>2</v>
      </c>
      <c r="E3" s="45" t="s">
        <v>13</v>
      </c>
      <c r="F3" s="58">
        <v>2</v>
      </c>
      <c r="G3" s="61">
        <v>30</v>
      </c>
      <c r="H3" s="58">
        <v>28</v>
      </c>
      <c r="I3" s="59"/>
      <c r="J3" s="58">
        <v>2</v>
      </c>
    </row>
    <row r="4" spans="1:10" ht="17.25" thickBot="1" x14ac:dyDescent="0.3">
      <c r="A4">
        <v>4</v>
      </c>
      <c r="B4" s="44" t="s">
        <v>62</v>
      </c>
      <c r="C4" s="29" t="s">
        <v>63</v>
      </c>
      <c r="D4" s="45">
        <v>1</v>
      </c>
      <c r="E4" s="45" t="s">
        <v>64</v>
      </c>
      <c r="F4" s="58">
        <v>1</v>
      </c>
      <c r="G4" s="58">
        <v>45</v>
      </c>
      <c r="H4" s="59"/>
      <c r="I4" s="58">
        <v>45</v>
      </c>
      <c r="J4" s="59"/>
    </row>
    <row r="5" spans="1:10" ht="17.25" thickBot="1" x14ac:dyDescent="0.3">
      <c r="A5">
        <v>5</v>
      </c>
      <c r="B5" s="44" t="s">
        <v>11</v>
      </c>
      <c r="C5" s="29" t="s">
        <v>12</v>
      </c>
      <c r="D5" s="45">
        <v>2</v>
      </c>
      <c r="E5" s="45" t="s">
        <v>13</v>
      </c>
      <c r="F5" s="58">
        <v>2</v>
      </c>
      <c r="G5" s="58">
        <v>45</v>
      </c>
      <c r="H5" s="58">
        <v>26</v>
      </c>
      <c r="I5" s="58">
        <v>16</v>
      </c>
      <c r="J5" s="58">
        <v>3</v>
      </c>
    </row>
    <row r="6" spans="1:10" ht="33.75" thickBot="1" x14ac:dyDescent="0.3">
      <c r="A6">
        <v>6</v>
      </c>
      <c r="B6" s="44" t="s">
        <v>19</v>
      </c>
      <c r="C6" s="29" t="s">
        <v>20</v>
      </c>
      <c r="D6" s="45">
        <v>1</v>
      </c>
      <c r="E6" s="45" t="s">
        <v>18</v>
      </c>
      <c r="F6" s="58">
        <v>1</v>
      </c>
      <c r="G6" s="58">
        <v>30</v>
      </c>
      <c r="H6" s="58">
        <v>15</v>
      </c>
      <c r="I6" s="58">
        <v>14</v>
      </c>
      <c r="J6" s="58">
        <v>1</v>
      </c>
    </row>
    <row r="7" spans="1:10" ht="17.25" thickBot="1" x14ac:dyDescent="0.3">
      <c r="A7">
        <v>7</v>
      </c>
      <c r="B7" s="44" t="s">
        <v>16</v>
      </c>
      <c r="C7" s="29" t="s">
        <v>17</v>
      </c>
      <c r="D7" s="45">
        <v>1</v>
      </c>
      <c r="E7" s="45" t="s">
        <v>18</v>
      </c>
      <c r="F7" s="58">
        <v>1</v>
      </c>
      <c r="G7" s="58">
        <v>30</v>
      </c>
      <c r="H7" s="58">
        <v>1</v>
      </c>
      <c r="I7" s="58">
        <v>27</v>
      </c>
      <c r="J7" s="58">
        <v>2</v>
      </c>
    </row>
    <row r="8" spans="1:10" ht="33.75" thickBot="1" x14ac:dyDescent="0.3">
      <c r="A8">
        <v>8</v>
      </c>
      <c r="B8" s="44" t="s">
        <v>36</v>
      </c>
      <c r="C8" s="29" t="s">
        <v>37</v>
      </c>
      <c r="D8" s="45">
        <v>2</v>
      </c>
      <c r="E8" s="45" t="s">
        <v>13</v>
      </c>
      <c r="F8" s="58">
        <v>2</v>
      </c>
      <c r="G8" s="61">
        <v>30</v>
      </c>
      <c r="H8" s="58">
        <v>28</v>
      </c>
      <c r="I8" s="58"/>
      <c r="J8" s="58">
        <v>2</v>
      </c>
    </row>
    <row r="9" spans="1:10" ht="17.25" thickBot="1" x14ac:dyDescent="0.3">
      <c r="A9">
        <v>9</v>
      </c>
      <c r="B9" s="44" t="s">
        <v>43</v>
      </c>
      <c r="C9" s="29" t="s">
        <v>44</v>
      </c>
      <c r="D9" s="72">
        <v>2</v>
      </c>
      <c r="E9" s="74" t="s">
        <v>13</v>
      </c>
      <c r="F9" s="58">
        <v>2</v>
      </c>
      <c r="G9" s="58">
        <v>30</v>
      </c>
      <c r="H9" s="58">
        <v>28</v>
      </c>
      <c r="I9" s="59"/>
      <c r="J9" s="58">
        <v>2</v>
      </c>
    </row>
    <row r="10" spans="1:10" ht="17.25" thickBot="1" x14ac:dyDescent="0.3">
      <c r="A10">
        <v>10</v>
      </c>
      <c r="B10" s="44" t="s">
        <v>73</v>
      </c>
      <c r="C10" s="29" t="s">
        <v>74</v>
      </c>
      <c r="D10" s="72">
        <v>2</v>
      </c>
      <c r="E10" s="74" t="s">
        <v>13</v>
      </c>
      <c r="F10" s="58">
        <v>2</v>
      </c>
      <c r="G10" s="61">
        <v>30</v>
      </c>
      <c r="H10" s="58">
        <v>28</v>
      </c>
      <c r="I10" s="59"/>
      <c r="J10" s="58">
        <v>2</v>
      </c>
    </row>
    <row r="11" spans="1:10" ht="17.25" thickBot="1" x14ac:dyDescent="0.3">
      <c r="A11">
        <v>11</v>
      </c>
      <c r="B11" s="44" t="s">
        <v>151</v>
      </c>
      <c r="C11" s="29" t="s">
        <v>101</v>
      </c>
      <c r="D11" s="45">
        <v>2</v>
      </c>
      <c r="E11" s="45" t="s">
        <v>13</v>
      </c>
      <c r="F11" s="58">
        <v>2</v>
      </c>
      <c r="G11" s="58">
        <v>30</v>
      </c>
      <c r="H11" s="58">
        <v>28</v>
      </c>
      <c r="I11" s="59"/>
      <c r="J11" s="58">
        <v>2</v>
      </c>
    </row>
    <row r="12" spans="1:10" ht="17.25" thickBot="1" x14ac:dyDescent="0.3">
      <c r="A12">
        <v>12</v>
      </c>
      <c r="B12" s="44" t="s">
        <v>14</v>
      </c>
      <c r="C12" s="29" t="s">
        <v>15</v>
      </c>
      <c r="D12" s="72">
        <v>1</v>
      </c>
      <c r="E12" s="74" t="s">
        <v>150</v>
      </c>
      <c r="F12" s="58">
        <v>1</v>
      </c>
      <c r="G12" s="58">
        <v>15</v>
      </c>
      <c r="H12" s="58">
        <v>9</v>
      </c>
      <c r="I12" s="58">
        <v>5</v>
      </c>
      <c r="J12" s="58">
        <v>1</v>
      </c>
    </row>
    <row r="13" spans="1:10" ht="17.25" thickBot="1" x14ac:dyDescent="0.3">
      <c r="A13">
        <v>13</v>
      </c>
      <c r="B13" s="44" t="s">
        <v>40</v>
      </c>
      <c r="C13" s="29" t="s">
        <v>41</v>
      </c>
      <c r="D13" s="45">
        <v>2</v>
      </c>
      <c r="E13" s="45" t="s">
        <v>13</v>
      </c>
      <c r="F13" s="58">
        <v>2</v>
      </c>
      <c r="G13" s="58">
        <v>30</v>
      </c>
      <c r="H13" s="58">
        <v>28</v>
      </c>
      <c r="I13" s="59"/>
      <c r="J13" s="58">
        <v>2</v>
      </c>
    </row>
    <row r="14" spans="1:10" ht="33.75" thickBot="1" x14ac:dyDescent="0.3">
      <c r="A14">
        <v>14</v>
      </c>
      <c r="B14" s="44" t="s">
        <v>52</v>
      </c>
      <c r="C14" s="29" t="s">
        <v>53</v>
      </c>
      <c r="D14" s="45">
        <v>2</v>
      </c>
      <c r="E14" s="45" t="s">
        <v>54</v>
      </c>
      <c r="F14" s="58">
        <v>2</v>
      </c>
      <c r="G14" s="58">
        <v>60</v>
      </c>
      <c r="H14" s="59"/>
      <c r="I14" s="58">
        <v>60</v>
      </c>
      <c r="J14" s="59"/>
    </row>
    <row r="15" spans="1:10" ht="50.25" thickBot="1" x14ac:dyDescent="0.3">
      <c r="A15">
        <v>15</v>
      </c>
      <c r="B15" s="37" t="s">
        <v>55</v>
      </c>
      <c r="C15" s="29" t="s">
        <v>56</v>
      </c>
      <c r="D15" s="56">
        <v>3</v>
      </c>
      <c r="E15" s="45" t="s">
        <v>51</v>
      </c>
      <c r="F15" s="62">
        <v>3</v>
      </c>
      <c r="G15" s="58">
        <v>90</v>
      </c>
      <c r="H15" s="59"/>
      <c r="I15" s="58">
        <v>90</v>
      </c>
      <c r="J15" s="59"/>
    </row>
    <row r="16" spans="1:10" ht="33.75" thickBot="1" x14ac:dyDescent="0.3">
      <c r="A16">
        <v>16</v>
      </c>
      <c r="B16" s="44" t="s">
        <v>57</v>
      </c>
      <c r="C16" s="29" t="s">
        <v>58</v>
      </c>
      <c r="D16" s="45">
        <v>2</v>
      </c>
      <c r="E16" s="45" t="s">
        <v>54</v>
      </c>
      <c r="F16" s="58">
        <v>2</v>
      </c>
      <c r="G16" s="58">
        <v>60</v>
      </c>
      <c r="H16" s="59"/>
      <c r="I16" s="58">
        <v>60</v>
      </c>
      <c r="J16" s="59"/>
    </row>
    <row r="17" spans="1:10" ht="33.75" thickBot="1" x14ac:dyDescent="0.3">
      <c r="A17">
        <v>17</v>
      </c>
      <c r="B17" s="44" t="s">
        <v>152</v>
      </c>
      <c r="C17" s="29" t="s">
        <v>127</v>
      </c>
      <c r="D17" s="45">
        <v>2</v>
      </c>
      <c r="E17" s="45" t="s">
        <v>54</v>
      </c>
      <c r="F17" s="58">
        <v>2</v>
      </c>
      <c r="G17" s="61">
        <v>60</v>
      </c>
      <c r="H17" s="58"/>
      <c r="I17" s="58">
        <v>60</v>
      </c>
      <c r="J17" s="58"/>
    </row>
    <row r="18" spans="1:10" ht="33.75" thickBot="1" x14ac:dyDescent="0.3">
      <c r="A18">
        <v>18</v>
      </c>
      <c r="B18" s="44" t="s">
        <v>49</v>
      </c>
      <c r="C18" s="29" t="s">
        <v>50</v>
      </c>
      <c r="D18" s="45">
        <v>3</v>
      </c>
      <c r="E18" s="45" t="s">
        <v>51</v>
      </c>
      <c r="F18" s="58">
        <v>3</v>
      </c>
      <c r="G18" s="58">
        <v>90</v>
      </c>
      <c r="H18" s="59"/>
      <c r="I18" s="58">
        <v>90</v>
      </c>
      <c r="J18" s="59"/>
    </row>
    <row r="19" spans="1:10" ht="33.75" thickBot="1" x14ac:dyDescent="0.3">
      <c r="A19">
        <v>19</v>
      </c>
      <c r="B19" s="44" t="s">
        <v>59</v>
      </c>
      <c r="C19" s="29" t="s">
        <v>60</v>
      </c>
      <c r="D19" s="45">
        <v>6</v>
      </c>
      <c r="E19" s="45" t="s">
        <v>61</v>
      </c>
      <c r="F19" s="58">
        <v>6</v>
      </c>
      <c r="G19" s="61">
        <v>270</v>
      </c>
      <c r="H19" s="59"/>
      <c r="I19" s="58">
        <v>270</v>
      </c>
      <c r="J19" s="59"/>
    </row>
    <row r="20" spans="1:10" ht="17.25" thickBot="1" x14ac:dyDescent="0.3">
      <c r="A20">
        <v>20</v>
      </c>
      <c r="B20" s="44" t="s">
        <v>23</v>
      </c>
      <c r="C20" s="29" t="s">
        <v>24</v>
      </c>
      <c r="D20" s="45">
        <v>3</v>
      </c>
      <c r="E20" s="45" t="s">
        <v>25</v>
      </c>
      <c r="F20" s="58">
        <v>3</v>
      </c>
      <c r="G20" s="58">
        <v>40</v>
      </c>
      <c r="H20" s="58">
        <v>14</v>
      </c>
      <c r="I20" s="58">
        <v>24</v>
      </c>
      <c r="J20" s="58">
        <v>2</v>
      </c>
    </row>
    <row r="21" spans="1:10" ht="33.75" thickBot="1" x14ac:dyDescent="0.3">
      <c r="A21">
        <v>21</v>
      </c>
      <c r="B21" s="44" t="s">
        <v>47</v>
      </c>
      <c r="C21" s="36" t="s">
        <v>48</v>
      </c>
      <c r="D21" s="45">
        <v>3</v>
      </c>
      <c r="E21" s="45" t="s">
        <v>32</v>
      </c>
      <c r="F21" s="58">
        <v>3</v>
      </c>
      <c r="G21" s="61">
        <v>45</v>
      </c>
      <c r="H21" s="58">
        <v>43</v>
      </c>
      <c r="I21" s="59"/>
      <c r="J21" s="58">
        <v>2</v>
      </c>
    </row>
    <row r="22" spans="1:10" ht="17.25" thickBot="1" x14ac:dyDescent="0.3">
      <c r="A22">
        <v>22</v>
      </c>
      <c r="B22" s="44" t="s">
        <v>21</v>
      </c>
      <c r="C22" s="29" t="s">
        <v>22</v>
      </c>
      <c r="D22" s="45">
        <v>1</v>
      </c>
      <c r="E22" s="45" t="s">
        <v>18</v>
      </c>
      <c r="F22" s="58">
        <v>1</v>
      </c>
      <c r="G22" s="58">
        <v>30</v>
      </c>
      <c r="H22" s="58"/>
      <c r="I22" s="58">
        <v>29</v>
      </c>
      <c r="J22" s="58">
        <v>1</v>
      </c>
    </row>
    <row r="23" spans="1:10" ht="33.75" thickBot="1" x14ac:dyDescent="0.3">
      <c r="A23">
        <v>23</v>
      </c>
      <c r="B23" s="44" t="s">
        <v>71</v>
      </c>
      <c r="C23" s="29" t="s">
        <v>72</v>
      </c>
      <c r="D23" s="72">
        <v>2</v>
      </c>
      <c r="E23" s="74" t="s">
        <v>13</v>
      </c>
      <c r="F23" s="58">
        <v>2</v>
      </c>
      <c r="G23" s="61">
        <v>30</v>
      </c>
      <c r="H23" s="58">
        <v>28</v>
      </c>
      <c r="I23" s="59"/>
      <c r="J23" s="58">
        <v>2</v>
      </c>
    </row>
    <row r="24" spans="1:10" ht="17.25" thickBot="1" x14ac:dyDescent="0.3">
      <c r="A24">
        <v>24</v>
      </c>
      <c r="B24" s="44" t="s">
        <v>30</v>
      </c>
      <c r="C24" s="29" t="s">
        <v>31</v>
      </c>
      <c r="D24" s="45">
        <v>3</v>
      </c>
      <c r="E24" s="45" t="s">
        <v>32</v>
      </c>
      <c r="F24" s="58">
        <v>3</v>
      </c>
      <c r="G24" s="58">
        <v>45</v>
      </c>
      <c r="H24" s="58">
        <v>43</v>
      </c>
      <c r="I24" s="59"/>
      <c r="J24" s="58">
        <v>2</v>
      </c>
    </row>
    <row r="25" spans="1:10" ht="17.25" thickBot="1" x14ac:dyDescent="0.3">
      <c r="A25">
        <v>25</v>
      </c>
      <c r="B25" s="44" t="s">
        <v>45</v>
      </c>
      <c r="C25" s="29" t="s">
        <v>46</v>
      </c>
      <c r="D25" s="45">
        <v>3</v>
      </c>
      <c r="E25" s="45" t="s">
        <v>32</v>
      </c>
      <c r="F25" s="58">
        <v>3</v>
      </c>
      <c r="G25" s="58">
        <v>45</v>
      </c>
      <c r="H25" s="58">
        <v>43</v>
      </c>
      <c r="I25" s="58"/>
      <c r="J25" s="58">
        <v>2</v>
      </c>
    </row>
  </sheetData>
  <sortState ref="B1:J37">
    <sortCondition ref="C1:C37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4"/>
  <sheetViews>
    <sheetView topLeftCell="A43" workbookViewId="0">
      <selection activeCell="L57" sqref="L57"/>
    </sheetView>
  </sheetViews>
  <sheetFormatPr defaultRowHeight="15" x14ac:dyDescent="0.25"/>
  <cols>
    <col min="1" max="1" width="12" style="77" bestFit="1" customWidth="1"/>
    <col min="2" max="2" width="51.42578125" style="77" customWidth="1"/>
    <col min="3" max="3" width="4.5703125" style="86" customWidth="1"/>
    <col min="4" max="4" width="8" style="77" bestFit="1" customWidth="1"/>
    <col min="5" max="5" width="26.28515625" style="77" hidden="1" customWidth="1"/>
    <col min="6" max="6" width="10.85546875" style="77" hidden="1" customWidth="1"/>
    <col min="7" max="7" width="15.7109375" style="77" hidden="1" customWidth="1"/>
    <col min="8" max="8" width="7.5703125" style="77" hidden="1" customWidth="1"/>
    <col min="9" max="9" width="30.28515625" style="77" bestFit="1" customWidth="1"/>
    <col min="10" max="10" width="10.5703125" style="77" bestFit="1" customWidth="1"/>
    <col min="11" max="16384" width="9.140625" style="77"/>
  </cols>
  <sheetData>
    <row r="1" spans="1:10" ht="66.75" thickBot="1" x14ac:dyDescent="0.3">
      <c r="A1" s="93" t="s">
        <v>0</v>
      </c>
      <c r="B1" s="94" t="s">
        <v>1</v>
      </c>
      <c r="C1" s="95" t="s">
        <v>2</v>
      </c>
      <c r="D1" s="96"/>
      <c r="E1" s="97" t="s">
        <v>3</v>
      </c>
      <c r="F1" s="98"/>
      <c r="G1" s="98"/>
      <c r="H1" s="99"/>
    </row>
    <row r="2" spans="1:10" ht="19.5" thickBot="1" x14ac:dyDescent="0.3">
      <c r="A2" s="100"/>
      <c r="B2" s="101"/>
      <c r="C2" s="102"/>
      <c r="D2" s="103"/>
      <c r="E2" s="94" t="s">
        <v>4</v>
      </c>
      <c r="F2" s="97" t="s">
        <v>5</v>
      </c>
      <c r="G2" s="98"/>
      <c r="H2" s="99"/>
    </row>
    <row r="3" spans="1:10" ht="66.75" thickBot="1" x14ac:dyDescent="0.3">
      <c r="A3" s="104"/>
      <c r="B3" s="105"/>
      <c r="C3" s="106"/>
      <c r="D3" s="79"/>
      <c r="E3" s="105"/>
      <c r="F3" s="78" t="s">
        <v>6</v>
      </c>
      <c r="G3" s="78" t="s">
        <v>7</v>
      </c>
      <c r="H3" s="78" t="s">
        <v>8</v>
      </c>
    </row>
    <row r="4" spans="1:10" s="117" customFormat="1" ht="17.25" hidden="1" thickBot="1" x14ac:dyDescent="0.3">
      <c r="A4" s="80" t="s">
        <v>11</v>
      </c>
      <c r="B4" s="81" t="s">
        <v>12</v>
      </c>
      <c r="C4" s="82">
        <v>2</v>
      </c>
      <c r="D4" s="83" t="s">
        <v>13</v>
      </c>
      <c r="E4" s="83">
        <v>45</v>
      </c>
      <c r="F4" s="83">
        <v>26</v>
      </c>
      <c r="G4" s="83">
        <v>16</v>
      </c>
      <c r="H4" s="83">
        <v>3</v>
      </c>
      <c r="I4" s="77" t="s">
        <v>10</v>
      </c>
      <c r="J4" s="77" t="s">
        <v>210</v>
      </c>
    </row>
    <row r="5" spans="1:10" s="117" customFormat="1" ht="17.25" hidden="1" thickBot="1" x14ac:dyDescent="0.3">
      <c r="A5" s="88" t="s">
        <v>11</v>
      </c>
      <c r="B5" s="89" t="s">
        <v>12</v>
      </c>
      <c r="C5" s="90">
        <v>2</v>
      </c>
      <c r="D5" s="91" t="s">
        <v>13</v>
      </c>
      <c r="E5" s="91">
        <v>45</v>
      </c>
      <c r="F5" s="91">
        <v>26</v>
      </c>
      <c r="G5" s="91">
        <v>16</v>
      </c>
      <c r="H5" s="91">
        <v>3</v>
      </c>
      <c r="I5" s="87" t="s">
        <v>10</v>
      </c>
      <c r="J5" s="87" t="s">
        <v>211</v>
      </c>
    </row>
    <row r="6" spans="1:10" ht="17.25" hidden="1" thickBot="1" x14ac:dyDescent="0.3">
      <c r="A6" s="80" t="s">
        <v>19</v>
      </c>
      <c r="B6" s="81" t="s">
        <v>20</v>
      </c>
      <c r="C6" s="82">
        <v>1</v>
      </c>
      <c r="D6" s="83" t="s">
        <v>18</v>
      </c>
      <c r="E6" s="83">
        <v>30</v>
      </c>
      <c r="F6" s="83">
        <v>15</v>
      </c>
      <c r="G6" s="83">
        <v>14</v>
      </c>
      <c r="H6" s="83">
        <v>1</v>
      </c>
      <c r="I6" s="77" t="s">
        <v>10</v>
      </c>
      <c r="J6" s="77" t="s">
        <v>210</v>
      </c>
    </row>
    <row r="7" spans="1:10" ht="17.25" hidden="1" thickBot="1" x14ac:dyDescent="0.3">
      <c r="A7" s="88" t="s">
        <v>19</v>
      </c>
      <c r="B7" s="89" t="s">
        <v>20</v>
      </c>
      <c r="C7" s="90">
        <v>1</v>
      </c>
      <c r="D7" s="91" t="s">
        <v>18</v>
      </c>
      <c r="E7" s="91">
        <v>30</v>
      </c>
      <c r="F7" s="91">
        <v>15</v>
      </c>
      <c r="G7" s="91">
        <v>14</v>
      </c>
      <c r="H7" s="91">
        <v>1</v>
      </c>
      <c r="I7" s="87" t="s">
        <v>10</v>
      </c>
      <c r="J7" s="87" t="s">
        <v>211</v>
      </c>
    </row>
    <row r="8" spans="1:10" s="117" customFormat="1" ht="17.25" hidden="1" thickBot="1" x14ac:dyDescent="0.3">
      <c r="A8" s="80" t="s">
        <v>16</v>
      </c>
      <c r="B8" s="81" t="s">
        <v>17</v>
      </c>
      <c r="C8" s="107">
        <v>1</v>
      </c>
      <c r="D8" s="109" t="s">
        <v>18</v>
      </c>
      <c r="E8" s="83">
        <v>30</v>
      </c>
      <c r="F8" s="83">
        <v>1</v>
      </c>
      <c r="G8" s="83">
        <v>27</v>
      </c>
      <c r="H8" s="83">
        <v>2</v>
      </c>
      <c r="I8" s="77" t="s">
        <v>10</v>
      </c>
      <c r="J8" s="77" t="s">
        <v>210</v>
      </c>
    </row>
    <row r="9" spans="1:10" s="117" customFormat="1" ht="17.25" hidden="1" thickBot="1" x14ac:dyDescent="0.3">
      <c r="A9" s="88" t="s">
        <v>16</v>
      </c>
      <c r="B9" s="89" t="s">
        <v>17</v>
      </c>
      <c r="C9" s="108">
        <v>1</v>
      </c>
      <c r="D9" s="110" t="s">
        <v>18</v>
      </c>
      <c r="E9" s="91">
        <v>30</v>
      </c>
      <c r="F9" s="91">
        <v>1</v>
      </c>
      <c r="G9" s="91">
        <v>27</v>
      </c>
      <c r="H9" s="91">
        <v>2</v>
      </c>
      <c r="I9" s="87" t="s">
        <v>10</v>
      </c>
      <c r="J9" s="87" t="s">
        <v>211</v>
      </c>
    </row>
    <row r="10" spans="1:10" ht="17.25" hidden="1" thickBot="1" x14ac:dyDescent="0.3">
      <c r="A10" s="80" t="s">
        <v>14</v>
      </c>
      <c r="B10" s="81" t="s">
        <v>15</v>
      </c>
      <c r="C10" s="82">
        <v>1</v>
      </c>
      <c r="D10" s="83" t="s">
        <v>150</v>
      </c>
      <c r="E10" s="83">
        <v>15</v>
      </c>
      <c r="F10" s="83">
        <v>9</v>
      </c>
      <c r="G10" s="83">
        <v>5</v>
      </c>
      <c r="H10" s="83">
        <v>1</v>
      </c>
      <c r="I10" s="77" t="s">
        <v>10</v>
      </c>
      <c r="J10" s="77" t="s">
        <v>210</v>
      </c>
    </row>
    <row r="11" spans="1:10" ht="17.25" hidden="1" thickBot="1" x14ac:dyDescent="0.3">
      <c r="A11" s="88" t="s">
        <v>14</v>
      </c>
      <c r="B11" s="89" t="s">
        <v>15</v>
      </c>
      <c r="C11" s="90">
        <v>1</v>
      </c>
      <c r="D11" s="91" t="s">
        <v>150</v>
      </c>
      <c r="E11" s="91">
        <v>15</v>
      </c>
      <c r="F11" s="91">
        <v>9</v>
      </c>
      <c r="G11" s="91">
        <v>5</v>
      </c>
      <c r="H11" s="91">
        <v>1</v>
      </c>
      <c r="I11" s="87" t="s">
        <v>10</v>
      </c>
      <c r="J11" s="87" t="s">
        <v>211</v>
      </c>
    </row>
    <row r="12" spans="1:10" ht="17.25" hidden="1" thickBot="1" x14ac:dyDescent="0.3">
      <c r="A12" s="80" t="s">
        <v>23</v>
      </c>
      <c r="B12" s="81" t="s">
        <v>24</v>
      </c>
      <c r="C12" s="82">
        <v>3</v>
      </c>
      <c r="D12" s="83" t="s">
        <v>25</v>
      </c>
      <c r="E12" s="83">
        <v>40</v>
      </c>
      <c r="F12" s="83">
        <v>14</v>
      </c>
      <c r="G12" s="83">
        <v>24</v>
      </c>
      <c r="H12" s="83">
        <v>2</v>
      </c>
      <c r="I12" s="77" t="s">
        <v>10</v>
      </c>
      <c r="J12" s="77" t="s">
        <v>210</v>
      </c>
    </row>
    <row r="13" spans="1:10" ht="17.25" hidden="1" thickBot="1" x14ac:dyDescent="0.3">
      <c r="A13" s="88" t="s">
        <v>23</v>
      </c>
      <c r="B13" s="89" t="s">
        <v>24</v>
      </c>
      <c r="C13" s="90">
        <v>3</v>
      </c>
      <c r="D13" s="91" t="s">
        <v>25</v>
      </c>
      <c r="E13" s="91">
        <v>40</v>
      </c>
      <c r="F13" s="91">
        <v>14</v>
      </c>
      <c r="G13" s="91">
        <v>24</v>
      </c>
      <c r="H13" s="91">
        <v>2</v>
      </c>
      <c r="I13" s="87" t="s">
        <v>10</v>
      </c>
      <c r="J13" s="87" t="s">
        <v>211</v>
      </c>
    </row>
    <row r="14" spans="1:10" ht="17.25" hidden="1" thickBot="1" x14ac:dyDescent="0.3">
      <c r="A14" s="80" t="s">
        <v>21</v>
      </c>
      <c r="B14" s="81" t="s">
        <v>22</v>
      </c>
      <c r="C14" s="107">
        <v>1</v>
      </c>
      <c r="D14" s="109" t="s">
        <v>18</v>
      </c>
      <c r="E14" s="83">
        <v>30</v>
      </c>
      <c r="F14" s="83"/>
      <c r="G14" s="83">
        <v>29</v>
      </c>
      <c r="H14" s="83">
        <v>1</v>
      </c>
      <c r="I14" s="77" t="s">
        <v>10</v>
      </c>
      <c r="J14" s="77" t="s">
        <v>210</v>
      </c>
    </row>
    <row r="15" spans="1:10" ht="17.25" hidden="1" thickBot="1" x14ac:dyDescent="0.3">
      <c r="A15" s="88" t="s">
        <v>21</v>
      </c>
      <c r="B15" s="89" t="s">
        <v>22</v>
      </c>
      <c r="C15" s="90">
        <v>1</v>
      </c>
      <c r="D15" s="91" t="s">
        <v>18</v>
      </c>
      <c r="E15" s="91">
        <v>30</v>
      </c>
      <c r="F15" s="91"/>
      <c r="G15" s="91">
        <v>29</v>
      </c>
      <c r="H15" s="91">
        <v>1</v>
      </c>
      <c r="I15" s="87" t="s">
        <v>10</v>
      </c>
      <c r="J15" s="87" t="s">
        <v>211</v>
      </c>
    </row>
    <row r="16" spans="1:10" ht="17.25" thickBot="1" x14ac:dyDescent="0.3">
      <c r="A16" s="129"/>
      <c r="B16" s="130"/>
      <c r="C16" s="131"/>
      <c r="D16" s="132"/>
      <c r="E16" s="132"/>
      <c r="F16" s="132"/>
      <c r="G16" s="132"/>
      <c r="H16" s="132"/>
      <c r="I16" s="87"/>
      <c r="J16" s="87"/>
    </row>
    <row r="17" spans="1:10" ht="17.25" thickBot="1" x14ac:dyDescent="0.3">
      <c r="A17" s="111" t="s">
        <v>30</v>
      </c>
      <c r="B17" s="116" t="s">
        <v>31</v>
      </c>
      <c r="C17" s="113">
        <v>3</v>
      </c>
      <c r="D17" s="114" t="s">
        <v>32</v>
      </c>
      <c r="E17" s="114">
        <v>45</v>
      </c>
      <c r="F17" s="114">
        <v>43</v>
      </c>
      <c r="G17" s="116"/>
      <c r="H17" s="114">
        <v>2</v>
      </c>
      <c r="I17" s="117" t="s">
        <v>29</v>
      </c>
      <c r="J17" s="117" t="s">
        <v>210</v>
      </c>
    </row>
    <row r="18" spans="1:10" ht="17.25" thickBot="1" x14ac:dyDescent="0.3">
      <c r="A18" s="118" t="s">
        <v>30</v>
      </c>
      <c r="B18" s="123" t="s">
        <v>31</v>
      </c>
      <c r="C18" s="120">
        <v>3</v>
      </c>
      <c r="D18" s="121" t="s">
        <v>32</v>
      </c>
      <c r="E18" s="121">
        <v>45</v>
      </c>
      <c r="F18" s="121">
        <v>43</v>
      </c>
      <c r="G18" s="123"/>
      <c r="H18" s="121">
        <v>2</v>
      </c>
      <c r="I18" s="124" t="s">
        <v>29</v>
      </c>
      <c r="J18" s="124" t="s">
        <v>211</v>
      </c>
    </row>
    <row r="19" spans="1:10" ht="17.25" thickBot="1" x14ac:dyDescent="0.3">
      <c r="A19" s="111" t="s">
        <v>151</v>
      </c>
      <c r="B19" s="116" t="s">
        <v>101</v>
      </c>
      <c r="C19" s="113">
        <v>2</v>
      </c>
      <c r="D19" s="114" t="s">
        <v>13</v>
      </c>
      <c r="E19" s="114">
        <v>30</v>
      </c>
      <c r="F19" s="114">
        <v>28</v>
      </c>
      <c r="G19" s="116"/>
      <c r="H19" s="114">
        <v>2</v>
      </c>
      <c r="I19" s="117" t="s">
        <v>29</v>
      </c>
      <c r="J19" s="117" t="s">
        <v>210</v>
      </c>
    </row>
    <row r="20" spans="1:10" ht="18" thickBot="1" x14ac:dyDescent="0.3">
      <c r="A20" s="118" t="s">
        <v>151</v>
      </c>
      <c r="B20" s="123" t="s">
        <v>101</v>
      </c>
      <c r="C20" s="120">
        <v>2</v>
      </c>
      <c r="D20" s="121" t="s">
        <v>13</v>
      </c>
      <c r="E20" s="121">
        <v>30</v>
      </c>
      <c r="F20" s="121">
        <v>28</v>
      </c>
      <c r="G20" s="133"/>
      <c r="H20" s="121">
        <v>2</v>
      </c>
      <c r="I20" s="124" t="s">
        <v>29</v>
      </c>
      <c r="J20" s="124" t="s">
        <v>211</v>
      </c>
    </row>
    <row r="21" spans="1:10" s="144" customFormat="1" ht="17.25" thickBot="1" x14ac:dyDescent="0.3">
      <c r="A21" s="111" t="s">
        <v>49</v>
      </c>
      <c r="B21" s="116" t="s">
        <v>50</v>
      </c>
      <c r="C21" s="113">
        <v>3</v>
      </c>
      <c r="D21" s="114" t="s">
        <v>51</v>
      </c>
      <c r="E21" s="114">
        <v>90</v>
      </c>
      <c r="F21" s="116"/>
      <c r="G21" s="114">
        <v>90</v>
      </c>
      <c r="H21" s="116"/>
      <c r="I21" s="117" t="s">
        <v>39</v>
      </c>
      <c r="J21" s="117" t="s">
        <v>210</v>
      </c>
    </row>
    <row r="22" spans="1:10" s="144" customFormat="1" ht="17.25" thickBot="1" x14ac:dyDescent="0.3">
      <c r="A22" s="118" t="s">
        <v>49</v>
      </c>
      <c r="B22" s="123" t="s">
        <v>50</v>
      </c>
      <c r="C22" s="120">
        <v>3</v>
      </c>
      <c r="D22" s="121" t="s">
        <v>51</v>
      </c>
      <c r="E22" s="121">
        <v>90</v>
      </c>
      <c r="F22" s="123"/>
      <c r="G22" s="121">
        <v>90</v>
      </c>
      <c r="H22" s="123"/>
      <c r="I22" s="124" t="s">
        <v>39</v>
      </c>
      <c r="J22" s="124" t="s">
        <v>211</v>
      </c>
    </row>
    <row r="23" spans="1:10" ht="17.25" thickBot="1" x14ac:dyDescent="0.3">
      <c r="A23" s="111" t="s">
        <v>52</v>
      </c>
      <c r="B23" s="116" t="s">
        <v>53</v>
      </c>
      <c r="C23" s="113">
        <v>2</v>
      </c>
      <c r="D23" s="114" t="s">
        <v>54</v>
      </c>
      <c r="E23" s="114">
        <v>60</v>
      </c>
      <c r="F23" s="116"/>
      <c r="G23" s="114">
        <v>60</v>
      </c>
      <c r="H23" s="116"/>
      <c r="I23" s="117" t="s">
        <v>39</v>
      </c>
      <c r="J23" s="117" t="s">
        <v>210</v>
      </c>
    </row>
    <row r="24" spans="1:10" ht="17.25" thickBot="1" x14ac:dyDescent="0.3">
      <c r="A24" s="118" t="s">
        <v>52</v>
      </c>
      <c r="B24" s="123" t="s">
        <v>53</v>
      </c>
      <c r="C24" s="120">
        <v>2</v>
      </c>
      <c r="D24" s="121" t="s">
        <v>54</v>
      </c>
      <c r="E24" s="121">
        <v>60</v>
      </c>
      <c r="F24" s="123"/>
      <c r="G24" s="121">
        <v>60</v>
      </c>
      <c r="H24" s="123"/>
      <c r="I24" s="124" t="s">
        <v>39</v>
      </c>
      <c r="J24" s="124" t="s">
        <v>211</v>
      </c>
    </row>
    <row r="25" spans="1:10" s="144" customFormat="1" ht="17.25" thickBot="1" x14ac:dyDescent="0.3">
      <c r="A25" s="111" t="s">
        <v>57</v>
      </c>
      <c r="B25" s="116" t="s">
        <v>58</v>
      </c>
      <c r="C25" s="113">
        <v>2</v>
      </c>
      <c r="D25" s="114" t="s">
        <v>54</v>
      </c>
      <c r="E25" s="114">
        <v>60</v>
      </c>
      <c r="F25" s="116"/>
      <c r="G25" s="114">
        <v>60</v>
      </c>
      <c r="H25" s="116"/>
      <c r="I25" s="117" t="s">
        <v>39</v>
      </c>
      <c r="J25" s="117" t="s">
        <v>210</v>
      </c>
    </row>
    <row r="26" spans="1:10" s="144" customFormat="1" ht="17.25" thickBot="1" x14ac:dyDescent="0.3">
      <c r="A26" s="118" t="s">
        <v>57</v>
      </c>
      <c r="B26" s="123" t="s">
        <v>58</v>
      </c>
      <c r="C26" s="127">
        <v>2</v>
      </c>
      <c r="D26" s="128" t="s">
        <v>54</v>
      </c>
      <c r="E26" s="121">
        <v>60</v>
      </c>
      <c r="F26" s="123"/>
      <c r="G26" s="121">
        <v>60</v>
      </c>
      <c r="H26" s="123"/>
      <c r="I26" s="124" t="s">
        <v>39</v>
      </c>
      <c r="J26" s="124" t="s">
        <v>211</v>
      </c>
    </row>
    <row r="27" spans="1:10" s="117" customFormat="1" ht="33" x14ac:dyDescent="0.25">
      <c r="A27" s="150" t="s">
        <v>55</v>
      </c>
      <c r="B27" s="137" t="s">
        <v>56</v>
      </c>
      <c r="C27" s="151">
        <v>3</v>
      </c>
      <c r="D27" s="136" t="s">
        <v>51</v>
      </c>
      <c r="E27" s="136">
        <v>90</v>
      </c>
      <c r="F27" s="137"/>
      <c r="G27" s="136">
        <v>90</v>
      </c>
      <c r="H27" s="137"/>
      <c r="I27" s="117" t="s">
        <v>39</v>
      </c>
      <c r="J27" s="117" t="s">
        <v>210</v>
      </c>
    </row>
    <row r="28" spans="1:10" s="124" customFormat="1" ht="33.75" thickBot="1" x14ac:dyDescent="0.3">
      <c r="A28" s="134" t="s">
        <v>55</v>
      </c>
      <c r="B28" s="123" t="s">
        <v>56</v>
      </c>
      <c r="C28" s="135">
        <v>3</v>
      </c>
      <c r="D28" s="121" t="s">
        <v>51</v>
      </c>
      <c r="E28" s="121">
        <v>90</v>
      </c>
      <c r="F28" s="123"/>
      <c r="G28" s="121">
        <v>90</v>
      </c>
      <c r="H28" s="123"/>
      <c r="I28" s="124" t="s">
        <v>39</v>
      </c>
      <c r="J28" s="124" t="s">
        <v>211</v>
      </c>
    </row>
    <row r="29" spans="1:10" s="124" customFormat="1" ht="17.25" thickBot="1" x14ac:dyDescent="0.3">
      <c r="A29" s="111" t="s">
        <v>152</v>
      </c>
      <c r="B29" s="116" t="s">
        <v>127</v>
      </c>
      <c r="C29" s="113">
        <v>2</v>
      </c>
      <c r="D29" s="114" t="s">
        <v>54</v>
      </c>
      <c r="E29" s="115">
        <v>60</v>
      </c>
      <c r="F29" s="114"/>
      <c r="G29" s="114">
        <v>60</v>
      </c>
      <c r="H29" s="114"/>
      <c r="I29" s="117" t="s">
        <v>39</v>
      </c>
      <c r="J29" s="117" t="s">
        <v>210</v>
      </c>
    </row>
    <row r="30" spans="1:10" s="124" customFormat="1" ht="17.25" thickBot="1" x14ac:dyDescent="0.3">
      <c r="A30" s="118" t="s">
        <v>152</v>
      </c>
      <c r="B30" s="123" t="s">
        <v>127</v>
      </c>
      <c r="C30" s="120">
        <v>2</v>
      </c>
      <c r="D30" s="121" t="s">
        <v>54</v>
      </c>
      <c r="E30" s="121">
        <v>60</v>
      </c>
      <c r="F30" s="123"/>
      <c r="G30" s="121">
        <v>60</v>
      </c>
      <c r="H30" s="123"/>
      <c r="I30" s="124" t="s">
        <v>39</v>
      </c>
      <c r="J30" s="124" t="s">
        <v>211</v>
      </c>
    </row>
    <row r="31" spans="1:10" s="87" customFormat="1" ht="17.25" thickBot="1" x14ac:dyDescent="0.3">
      <c r="A31" s="111" t="s">
        <v>69</v>
      </c>
      <c r="B31" s="112" t="s">
        <v>70</v>
      </c>
      <c r="C31" s="113">
        <v>2</v>
      </c>
      <c r="D31" s="114" t="s">
        <v>13</v>
      </c>
      <c r="E31" s="115">
        <v>30</v>
      </c>
      <c r="F31" s="114">
        <v>28</v>
      </c>
      <c r="G31" s="116"/>
      <c r="H31" s="114">
        <v>2</v>
      </c>
      <c r="I31" s="117" t="s">
        <v>199</v>
      </c>
      <c r="J31" s="117" t="s">
        <v>210</v>
      </c>
    </row>
    <row r="32" spans="1:10" s="124" customFormat="1" ht="17.25" thickBot="1" x14ac:dyDescent="0.3">
      <c r="A32" s="118" t="s">
        <v>69</v>
      </c>
      <c r="B32" s="119" t="s">
        <v>70</v>
      </c>
      <c r="C32" s="120">
        <v>2</v>
      </c>
      <c r="D32" s="121" t="s">
        <v>13</v>
      </c>
      <c r="E32" s="122">
        <v>30</v>
      </c>
      <c r="F32" s="121">
        <v>28</v>
      </c>
      <c r="G32" s="123"/>
      <c r="H32" s="121">
        <v>2</v>
      </c>
      <c r="I32" s="124" t="s">
        <v>199</v>
      </c>
      <c r="J32" s="124" t="s">
        <v>211</v>
      </c>
    </row>
    <row r="33" spans="1:10" s="124" customFormat="1" ht="17.25" thickBot="1" x14ac:dyDescent="0.3">
      <c r="A33" s="111" t="s">
        <v>45</v>
      </c>
      <c r="B33" s="116" t="s">
        <v>46</v>
      </c>
      <c r="C33" s="113">
        <v>3</v>
      </c>
      <c r="D33" s="114" t="s">
        <v>32</v>
      </c>
      <c r="E33" s="114">
        <v>45</v>
      </c>
      <c r="F33" s="114">
        <v>43</v>
      </c>
      <c r="G33" s="114"/>
      <c r="H33" s="114">
        <v>2</v>
      </c>
      <c r="I33" s="117" t="s">
        <v>39</v>
      </c>
      <c r="J33" s="117" t="s">
        <v>210</v>
      </c>
    </row>
    <row r="34" spans="1:10" s="124" customFormat="1" ht="17.25" thickBot="1" x14ac:dyDescent="0.3">
      <c r="A34" s="118" t="s">
        <v>45</v>
      </c>
      <c r="B34" s="123" t="s">
        <v>46</v>
      </c>
      <c r="C34" s="127">
        <v>3</v>
      </c>
      <c r="D34" s="128" t="s">
        <v>32</v>
      </c>
      <c r="E34" s="121">
        <v>45</v>
      </c>
      <c r="F34" s="121">
        <v>43</v>
      </c>
      <c r="G34" s="121"/>
      <c r="H34" s="121">
        <v>2</v>
      </c>
      <c r="I34" s="124" t="s">
        <v>39</v>
      </c>
      <c r="J34" s="124" t="s">
        <v>211</v>
      </c>
    </row>
    <row r="35" spans="1:10" s="124" customFormat="1" ht="17.25" thickBot="1" x14ac:dyDescent="0.3">
      <c r="A35" s="111" t="s">
        <v>71</v>
      </c>
      <c r="B35" s="116" t="s">
        <v>72</v>
      </c>
      <c r="C35" s="125">
        <v>2</v>
      </c>
      <c r="D35" s="126" t="s">
        <v>13</v>
      </c>
      <c r="E35" s="115">
        <v>30</v>
      </c>
      <c r="F35" s="114">
        <v>28</v>
      </c>
      <c r="G35" s="116"/>
      <c r="H35" s="114">
        <v>2</v>
      </c>
      <c r="I35" s="117" t="s">
        <v>201</v>
      </c>
      <c r="J35" s="117" t="s">
        <v>210</v>
      </c>
    </row>
    <row r="36" spans="1:10" s="124" customFormat="1" ht="17.25" thickBot="1" x14ac:dyDescent="0.3">
      <c r="A36" s="118" t="s">
        <v>71</v>
      </c>
      <c r="B36" s="123" t="s">
        <v>72</v>
      </c>
      <c r="C36" s="120">
        <v>2</v>
      </c>
      <c r="D36" s="121" t="s">
        <v>13</v>
      </c>
      <c r="E36" s="122">
        <v>30</v>
      </c>
      <c r="F36" s="121">
        <v>28</v>
      </c>
      <c r="G36" s="123"/>
      <c r="H36" s="121">
        <v>2</v>
      </c>
      <c r="I36" s="124" t="s">
        <v>201</v>
      </c>
      <c r="J36" s="124" t="s">
        <v>211</v>
      </c>
    </row>
    <row r="37" spans="1:10" s="124" customFormat="1" ht="17.25" thickBot="1" x14ac:dyDescent="0.3">
      <c r="A37" s="111" t="s">
        <v>47</v>
      </c>
      <c r="B37" s="112" t="s">
        <v>48</v>
      </c>
      <c r="C37" s="113">
        <v>3</v>
      </c>
      <c r="D37" s="114" t="s">
        <v>32</v>
      </c>
      <c r="E37" s="115">
        <v>45</v>
      </c>
      <c r="F37" s="114">
        <v>43</v>
      </c>
      <c r="G37" s="116"/>
      <c r="H37" s="114">
        <v>2</v>
      </c>
      <c r="I37" s="117" t="s">
        <v>39</v>
      </c>
      <c r="J37" s="117" t="s">
        <v>210</v>
      </c>
    </row>
    <row r="38" spans="1:10" s="124" customFormat="1" ht="17.25" thickBot="1" x14ac:dyDescent="0.3">
      <c r="A38" s="118" t="s">
        <v>47</v>
      </c>
      <c r="B38" s="119" t="s">
        <v>48</v>
      </c>
      <c r="C38" s="120">
        <v>3</v>
      </c>
      <c r="D38" s="121" t="s">
        <v>32</v>
      </c>
      <c r="E38" s="122">
        <v>45</v>
      </c>
      <c r="F38" s="121">
        <v>43</v>
      </c>
      <c r="G38" s="123"/>
      <c r="H38" s="121">
        <v>2</v>
      </c>
      <c r="I38" s="124" t="s">
        <v>39</v>
      </c>
      <c r="J38" s="124" t="s">
        <v>211</v>
      </c>
    </row>
    <row r="39" spans="1:10" s="124" customFormat="1" ht="17.25" thickBot="1" x14ac:dyDescent="0.3">
      <c r="A39" s="111" t="s">
        <v>67</v>
      </c>
      <c r="B39" s="116" t="s">
        <v>68</v>
      </c>
      <c r="C39" s="113">
        <v>2</v>
      </c>
      <c r="D39" s="114" t="s">
        <v>13</v>
      </c>
      <c r="E39" s="115">
        <v>30</v>
      </c>
      <c r="F39" s="114">
        <v>28</v>
      </c>
      <c r="G39" s="116"/>
      <c r="H39" s="114">
        <v>2</v>
      </c>
      <c r="I39" s="117" t="s">
        <v>199</v>
      </c>
      <c r="J39" s="117" t="s">
        <v>210</v>
      </c>
    </row>
    <row r="40" spans="1:10" s="124" customFormat="1" ht="17.25" thickBot="1" x14ac:dyDescent="0.3">
      <c r="A40" s="118" t="s">
        <v>67</v>
      </c>
      <c r="B40" s="123" t="s">
        <v>68</v>
      </c>
      <c r="C40" s="120">
        <v>2</v>
      </c>
      <c r="D40" s="121" t="s">
        <v>13</v>
      </c>
      <c r="E40" s="122">
        <v>30</v>
      </c>
      <c r="F40" s="121">
        <v>28</v>
      </c>
      <c r="G40" s="123"/>
      <c r="H40" s="121">
        <v>2</v>
      </c>
      <c r="I40" s="124" t="s">
        <v>199</v>
      </c>
      <c r="J40" s="124" t="s">
        <v>211</v>
      </c>
    </row>
    <row r="41" spans="1:10" s="124" customFormat="1" ht="17.25" thickBot="1" x14ac:dyDescent="0.3">
      <c r="A41" s="111" t="s">
        <v>59</v>
      </c>
      <c r="B41" s="116" t="s">
        <v>60</v>
      </c>
      <c r="C41" s="125">
        <v>6</v>
      </c>
      <c r="D41" s="126" t="s">
        <v>61</v>
      </c>
      <c r="E41" s="115">
        <v>270</v>
      </c>
      <c r="F41" s="116"/>
      <c r="G41" s="114">
        <v>270</v>
      </c>
      <c r="H41" s="116"/>
      <c r="I41" s="117" t="s">
        <v>39</v>
      </c>
      <c r="J41" s="117" t="s">
        <v>210</v>
      </c>
    </row>
    <row r="42" spans="1:10" s="124" customFormat="1" ht="17.25" thickBot="1" x14ac:dyDescent="0.3">
      <c r="A42" s="118" t="s">
        <v>59</v>
      </c>
      <c r="B42" s="123" t="s">
        <v>60</v>
      </c>
      <c r="C42" s="120">
        <v>6</v>
      </c>
      <c r="D42" s="121" t="s">
        <v>61</v>
      </c>
      <c r="E42" s="122">
        <v>270</v>
      </c>
      <c r="F42" s="123"/>
      <c r="G42" s="121">
        <v>270</v>
      </c>
      <c r="H42" s="123"/>
      <c r="I42" s="124" t="s">
        <v>39</v>
      </c>
      <c r="J42" s="124" t="s">
        <v>211</v>
      </c>
    </row>
    <row r="43" spans="1:10" s="124" customFormat="1" ht="17.25" thickBot="1" x14ac:dyDescent="0.3">
      <c r="A43" s="138" t="s">
        <v>73</v>
      </c>
      <c r="B43" s="139" t="s">
        <v>74</v>
      </c>
      <c r="C43" s="140">
        <v>2</v>
      </c>
      <c r="D43" s="141" t="s">
        <v>13</v>
      </c>
      <c r="E43" s="142">
        <v>30</v>
      </c>
      <c r="F43" s="141">
        <v>28</v>
      </c>
      <c r="G43" s="139"/>
      <c r="H43" s="141">
        <v>2</v>
      </c>
      <c r="I43" s="143" t="s">
        <v>29</v>
      </c>
      <c r="J43" s="143" t="s">
        <v>211</v>
      </c>
    </row>
    <row r="44" spans="1:10" s="124" customFormat="1" ht="17.25" thickBot="1" x14ac:dyDescent="0.3">
      <c r="A44" s="145" t="s">
        <v>73</v>
      </c>
      <c r="B44" s="146" t="s">
        <v>74</v>
      </c>
      <c r="C44" s="147">
        <v>2</v>
      </c>
      <c r="D44" s="148" t="s">
        <v>13</v>
      </c>
      <c r="E44" s="149">
        <v>30</v>
      </c>
      <c r="F44" s="148">
        <v>28</v>
      </c>
      <c r="G44" s="146"/>
      <c r="H44" s="148">
        <v>2</v>
      </c>
      <c r="I44" s="144" t="s">
        <v>201</v>
      </c>
      <c r="J44" s="144" t="s">
        <v>210</v>
      </c>
    </row>
    <row r="45" spans="1:10" s="124" customFormat="1" ht="17.25" thickBot="1" x14ac:dyDescent="0.3">
      <c r="A45" s="145" t="s">
        <v>40</v>
      </c>
      <c r="B45" s="146" t="s">
        <v>41</v>
      </c>
      <c r="C45" s="147">
        <v>2</v>
      </c>
      <c r="D45" s="148" t="s">
        <v>13</v>
      </c>
      <c r="E45" s="148">
        <v>30</v>
      </c>
      <c r="F45" s="148">
        <v>28</v>
      </c>
      <c r="G45" s="146"/>
      <c r="H45" s="148">
        <v>2</v>
      </c>
      <c r="I45" s="144" t="s">
        <v>39</v>
      </c>
      <c r="J45" s="144" t="s">
        <v>210</v>
      </c>
    </row>
    <row r="46" spans="1:10" s="124" customFormat="1" ht="17.25" thickBot="1" x14ac:dyDescent="0.3">
      <c r="A46" s="138" t="s">
        <v>40</v>
      </c>
      <c r="B46" s="139" t="s">
        <v>41</v>
      </c>
      <c r="C46" s="140">
        <v>2</v>
      </c>
      <c r="D46" s="141" t="s">
        <v>13</v>
      </c>
      <c r="E46" s="142">
        <v>30</v>
      </c>
      <c r="F46" s="141">
        <v>28</v>
      </c>
      <c r="G46" s="139"/>
      <c r="H46" s="141">
        <v>2</v>
      </c>
      <c r="I46" s="143" t="s">
        <v>201</v>
      </c>
      <c r="J46" s="143" t="s">
        <v>211</v>
      </c>
    </row>
    <row r="47" spans="1:10" s="124" customFormat="1" ht="17.25" thickBot="1" x14ac:dyDescent="0.3">
      <c r="A47" s="80" t="s">
        <v>33</v>
      </c>
      <c r="B47" s="81" t="s">
        <v>34</v>
      </c>
      <c r="C47" s="82">
        <v>2</v>
      </c>
      <c r="D47" s="83" t="s">
        <v>13</v>
      </c>
      <c r="E47" s="83">
        <v>30</v>
      </c>
      <c r="F47" s="83">
        <v>28</v>
      </c>
      <c r="G47" s="84"/>
      <c r="H47" s="83">
        <v>2</v>
      </c>
      <c r="I47" s="77" t="s">
        <v>29</v>
      </c>
      <c r="J47" s="77" t="s">
        <v>210</v>
      </c>
    </row>
    <row r="48" spans="1:10" s="124" customFormat="1" ht="17.25" thickBot="1" x14ac:dyDescent="0.3">
      <c r="A48" s="80" t="s">
        <v>36</v>
      </c>
      <c r="B48" s="81" t="s">
        <v>37</v>
      </c>
      <c r="C48" s="82">
        <v>2</v>
      </c>
      <c r="D48" s="83" t="s">
        <v>13</v>
      </c>
      <c r="E48" s="85">
        <v>30</v>
      </c>
      <c r="F48" s="83">
        <v>28</v>
      </c>
      <c r="G48" s="83"/>
      <c r="H48" s="83">
        <v>2</v>
      </c>
      <c r="I48" s="77" t="s">
        <v>29</v>
      </c>
      <c r="J48" s="77" t="s">
        <v>210</v>
      </c>
    </row>
    <row r="49" spans="1:10" s="124" customFormat="1" ht="17.25" thickBot="1" x14ac:dyDescent="0.3">
      <c r="A49" s="80" t="s">
        <v>43</v>
      </c>
      <c r="B49" s="81" t="s">
        <v>44</v>
      </c>
      <c r="C49" s="82">
        <v>2</v>
      </c>
      <c r="D49" s="83" t="s">
        <v>13</v>
      </c>
      <c r="E49" s="83">
        <v>30</v>
      </c>
      <c r="F49" s="83">
        <v>28</v>
      </c>
      <c r="G49" s="81"/>
      <c r="H49" s="83">
        <v>2</v>
      </c>
      <c r="I49" s="77" t="s">
        <v>39</v>
      </c>
      <c r="J49" s="77" t="s">
        <v>210</v>
      </c>
    </row>
    <row r="50" spans="1:10" s="124" customFormat="1" ht="17.25" thickBot="1" x14ac:dyDescent="0.3">
      <c r="A50" s="80" t="s">
        <v>62</v>
      </c>
      <c r="B50" s="81" t="s">
        <v>63</v>
      </c>
      <c r="C50" s="107">
        <v>1</v>
      </c>
      <c r="D50" s="109" t="s">
        <v>64</v>
      </c>
      <c r="E50" s="83">
        <v>45</v>
      </c>
      <c r="F50" s="81"/>
      <c r="G50" s="83">
        <v>45</v>
      </c>
      <c r="H50" s="81"/>
      <c r="I50" s="77" t="s">
        <v>39</v>
      </c>
      <c r="J50" s="77" t="s">
        <v>210</v>
      </c>
    </row>
    <row r="51" spans="1:10" s="124" customFormat="1" ht="17.25" thickBot="1" x14ac:dyDescent="0.3">
      <c r="A51" s="88" t="s">
        <v>212</v>
      </c>
      <c r="B51" s="89" t="s">
        <v>35</v>
      </c>
      <c r="C51" s="90">
        <v>2</v>
      </c>
      <c r="D51" s="91" t="s">
        <v>13</v>
      </c>
      <c r="E51" s="91">
        <v>30</v>
      </c>
      <c r="F51" s="91">
        <v>28</v>
      </c>
      <c r="G51" s="89"/>
      <c r="H51" s="91">
        <v>2</v>
      </c>
      <c r="I51" s="87" t="s">
        <v>29</v>
      </c>
      <c r="J51" s="87" t="s">
        <v>211</v>
      </c>
    </row>
    <row r="52" spans="1:10" s="124" customFormat="1" ht="17.25" thickBot="1" x14ac:dyDescent="0.3">
      <c r="A52" s="88" t="s">
        <v>213</v>
      </c>
      <c r="B52" s="89" t="s">
        <v>147</v>
      </c>
      <c r="C52" s="90">
        <v>2</v>
      </c>
      <c r="D52" s="91" t="s">
        <v>13</v>
      </c>
      <c r="E52" s="92">
        <v>30</v>
      </c>
      <c r="F52" s="91">
        <v>28</v>
      </c>
      <c r="G52" s="89"/>
      <c r="H52" s="91">
        <v>2</v>
      </c>
      <c r="I52" s="87" t="s">
        <v>29</v>
      </c>
      <c r="J52" s="87" t="s">
        <v>211</v>
      </c>
    </row>
    <row r="53" spans="1:10" s="124" customFormat="1" ht="17.25" thickBot="1" x14ac:dyDescent="0.3">
      <c r="A53" s="88" t="s">
        <v>214</v>
      </c>
      <c r="B53" s="89" t="s">
        <v>215</v>
      </c>
      <c r="C53" s="90">
        <v>2</v>
      </c>
      <c r="D53" s="91" t="s">
        <v>13</v>
      </c>
      <c r="E53" s="91">
        <v>30</v>
      </c>
      <c r="F53" s="91">
        <v>28</v>
      </c>
      <c r="G53" s="89"/>
      <c r="H53" s="91">
        <v>2</v>
      </c>
      <c r="I53" s="87" t="s">
        <v>39</v>
      </c>
      <c r="J53" s="87" t="s">
        <v>211</v>
      </c>
    </row>
    <row r="54" spans="1:10" s="87" customFormat="1" ht="17.25" thickBot="1" x14ac:dyDescent="0.3">
      <c r="A54" s="88" t="s">
        <v>62</v>
      </c>
      <c r="B54" s="89" t="s">
        <v>63</v>
      </c>
      <c r="C54" s="90">
        <v>1</v>
      </c>
      <c r="D54" s="91" t="s">
        <v>64</v>
      </c>
      <c r="E54" s="91">
        <v>45</v>
      </c>
      <c r="F54" s="89"/>
      <c r="G54" s="91">
        <v>45</v>
      </c>
      <c r="H54" s="89"/>
      <c r="I54" s="87" t="s">
        <v>39</v>
      </c>
      <c r="J54" s="87" t="s">
        <v>211</v>
      </c>
    </row>
  </sheetData>
  <sortState ref="A17:J46">
    <sortCondition sortBy="cellColor" ref="B17:B46" dxfId="60"/>
    <sortCondition ref="A17:A46"/>
  </sortState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3"/>
  <sheetViews>
    <sheetView topLeftCell="A27" workbookViewId="0">
      <selection activeCell="B43" sqref="A43:XFD43"/>
    </sheetView>
  </sheetViews>
  <sheetFormatPr defaultRowHeight="15" x14ac:dyDescent="0.25"/>
  <cols>
    <col min="1" max="1" width="9.140625" style="322"/>
    <col min="2" max="2" width="54.5703125" style="270" customWidth="1"/>
    <col min="3" max="3" width="9.140625" style="323"/>
    <col min="4" max="5" width="9.140625" style="270"/>
    <col min="6" max="6" width="48.85546875" style="270" customWidth="1"/>
    <col min="7" max="16384" width="9.140625" style="270"/>
  </cols>
  <sheetData>
    <row r="1" spans="1:17" s="268" customFormat="1" ht="18.75" x14ac:dyDescent="0.3">
      <c r="A1" s="417" t="s">
        <v>246</v>
      </c>
      <c r="B1" s="417"/>
      <c r="C1" s="353"/>
      <c r="D1" s="351"/>
      <c r="E1" s="351"/>
      <c r="F1" s="407" t="s">
        <v>247</v>
      </c>
      <c r="G1" s="407"/>
      <c r="H1" s="267"/>
      <c r="I1" s="267"/>
      <c r="J1" s="267"/>
      <c r="K1" s="267"/>
      <c r="L1" s="267"/>
      <c r="M1" s="267"/>
      <c r="N1" s="267"/>
      <c r="O1" s="267"/>
      <c r="P1" s="267"/>
      <c r="Q1" s="267"/>
    </row>
    <row r="2" spans="1:17" s="268" customFormat="1" ht="18.75" x14ac:dyDescent="0.3">
      <c r="A2" s="417" t="s">
        <v>248</v>
      </c>
      <c r="B2" s="417"/>
      <c r="C2" s="353"/>
      <c r="D2" s="351"/>
      <c r="E2" s="351"/>
      <c r="F2" s="407" t="s">
        <v>249</v>
      </c>
      <c r="G2" s="407"/>
      <c r="H2" s="267"/>
      <c r="I2" s="267"/>
      <c r="J2" s="267"/>
      <c r="K2" s="267"/>
      <c r="L2" s="267"/>
      <c r="M2" s="267"/>
      <c r="N2" s="267"/>
      <c r="O2" s="267"/>
      <c r="P2" s="267"/>
      <c r="Q2" s="267"/>
    </row>
    <row r="3" spans="1:17" s="268" customFormat="1" ht="18.75" x14ac:dyDescent="0.3">
      <c r="A3" s="417" t="s">
        <v>250</v>
      </c>
      <c r="B3" s="417"/>
      <c r="C3" s="353"/>
      <c r="D3" s="351"/>
      <c r="E3" s="351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</row>
    <row r="4" spans="1:17" x14ac:dyDescent="0.25">
      <c r="A4" s="412" t="s">
        <v>251</v>
      </c>
      <c r="B4" s="412"/>
      <c r="C4" s="354"/>
      <c r="D4" s="352"/>
      <c r="E4" s="352"/>
    </row>
    <row r="6" spans="1:17" s="272" customFormat="1" ht="22.5" customHeight="1" x14ac:dyDescent="0.3">
      <c r="A6" s="411" t="s">
        <v>252</v>
      </c>
      <c r="B6" s="411"/>
      <c r="C6" s="411"/>
      <c r="D6" s="411"/>
      <c r="E6" s="411"/>
      <c r="F6" s="411"/>
      <c r="G6" s="411"/>
      <c r="H6" s="271"/>
      <c r="I6" s="271"/>
      <c r="J6" s="271"/>
      <c r="K6" s="271"/>
      <c r="L6" s="271"/>
      <c r="M6" s="271"/>
      <c r="N6" s="271"/>
    </row>
    <row r="8" spans="1:17" x14ac:dyDescent="0.25">
      <c r="A8" s="412" t="s">
        <v>267</v>
      </c>
      <c r="B8" s="412"/>
      <c r="C8" s="412"/>
      <c r="D8" s="412"/>
    </row>
    <row r="10" spans="1:17" s="274" customFormat="1" ht="18.75" customHeight="1" x14ac:dyDescent="0.25">
      <c r="A10" s="273" t="s">
        <v>153</v>
      </c>
      <c r="B10" s="413" t="s">
        <v>253</v>
      </c>
      <c r="C10" s="413"/>
      <c r="D10" s="413"/>
      <c r="E10" s="413"/>
      <c r="F10" s="273" t="s">
        <v>254</v>
      </c>
    </row>
    <row r="11" spans="1:17" ht="107.25" customHeight="1" x14ac:dyDescent="0.25">
      <c r="A11" s="321">
        <v>1</v>
      </c>
      <c r="B11" s="414" t="s">
        <v>255</v>
      </c>
      <c r="C11" s="415"/>
      <c r="D11" s="415"/>
      <c r="E11" s="416"/>
      <c r="F11" s="277" t="s">
        <v>256</v>
      </c>
    </row>
    <row r="12" spans="1:17" ht="70.5" customHeight="1" x14ac:dyDescent="0.25">
      <c r="A12" s="321">
        <v>2</v>
      </c>
      <c r="B12" s="414" t="s">
        <v>257</v>
      </c>
      <c r="C12" s="415"/>
      <c r="D12" s="415"/>
      <c r="E12" s="416"/>
      <c r="F12" s="280" t="s">
        <v>258</v>
      </c>
    </row>
    <row r="13" spans="1:17" s="320" customFormat="1" ht="32.25" customHeight="1" x14ac:dyDescent="0.25">
      <c r="A13" s="321">
        <v>3</v>
      </c>
      <c r="B13" s="414" t="s">
        <v>259</v>
      </c>
      <c r="C13" s="415"/>
      <c r="D13" s="415"/>
      <c r="E13" s="416"/>
      <c r="F13" s="277" t="s">
        <v>260</v>
      </c>
    </row>
    <row r="14" spans="1:17" ht="33" customHeight="1" x14ac:dyDescent="0.25">
      <c r="A14" s="408">
        <v>4</v>
      </c>
      <c r="B14" s="424" t="s">
        <v>270</v>
      </c>
      <c r="C14" s="419"/>
      <c r="D14" s="419"/>
      <c r="E14" s="420"/>
      <c r="F14" s="325"/>
    </row>
    <row r="15" spans="1:17" s="320" customFormat="1" x14ac:dyDescent="0.25">
      <c r="A15" s="410"/>
      <c r="B15" s="326" t="s">
        <v>68</v>
      </c>
      <c r="C15" s="343">
        <v>2</v>
      </c>
      <c r="D15" s="327"/>
      <c r="E15" s="328"/>
      <c r="F15" s="329"/>
    </row>
    <row r="16" spans="1:17" ht="60" customHeight="1" x14ac:dyDescent="0.25">
      <c r="A16" s="408">
        <v>5</v>
      </c>
      <c r="B16" s="424" t="s">
        <v>268</v>
      </c>
      <c r="C16" s="419"/>
      <c r="D16" s="419"/>
      <c r="E16" s="420"/>
      <c r="F16" s="325"/>
    </row>
    <row r="17" spans="1:6" s="320" customFormat="1" ht="15.75" customHeight="1" x14ac:dyDescent="0.25">
      <c r="A17" s="409"/>
      <c r="B17" s="330" t="s">
        <v>48</v>
      </c>
      <c r="C17" s="335">
        <v>3</v>
      </c>
      <c r="D17" s="331" t="s">
        <v>261</v>
      </c>
      <c r="E17" s="332"/>
      <c r="F17" s="333"/>
    </row>
    <row r="18" spans="1:6" s="320" customFormat="1" ht="16.5" customHeight="1" x14ac:dyDescent="0.25">
      <c r="A18" s="410"/>
      <c r="B18" s="326" t="s">
        <v>48</v>
      </c>
      <c r="C18" s="343">
        <v>2</v>
      </c>
      <c r="D18" s="327" t="s">
        <v>262</v>
      </c>
      <c r="E18" s="328"/>
      <c r="F18" s="329"/>
    </row>
    <row r="19" spans="1:6" ht="46.5" customHeight="1" x14ac:dyDescent="0.25">
      <c r="A19" s="408">
        <v>6</v>
      </c>
      <c r="B19" s="424" t="s">
        <v>263</v>
      </c>
      <c r="C19" s="419"/>
      <c r="D19" s="419"/>
      <c r="E19" s="420"/>
      <c r="F19" s="325"/>
    </row>
    <row r="20" spans="1:6" x14ac:dyDescent="0.25">
      <c r="A20" s="409"/>
      <c r="B20" s="334" t="s">
        <v>123</v>
      </c>
      <c r="C20" s="335">
        <v>2</v>
      </c>
      <c r="D20" s="335" t="s">
        <v>262</v>
      </c>
      <c r="E20" s="336"/>
      <c r="F20" s="337"/>
    </row>
    <row r="21" spans="1:6" x14ac:dyDescent="0.25">
      <c r="A21" s="409"/>
      <c r="B21" s="334" t="s">
        <v>56</v>
      </c>
      <c r="C21" s="335">
        <v>3</v>
      </c>
      <c r="D21" s="335" t="s">
        <v>261</v>
      </c>
      <c r="E21" s="336"/>
      <c r="F21" s="337"/>
    </row>
    <row r="22" spans="1:6" x14ac:dyDescent="0.25">
      <c r="A22" s="409"/>
      <c r="B22" s="334" t="s">
        <v>118</v>
      </c>
      <c r="C22" s="335">
        <v>2</v>
      </c>
      <c r="D22" s="335" t="s">
        <v>262</v>
      </c>
      <c r="E22" s="336"/>
      <c r="F22" s="337"/>
    </row>
    <row r="23" spans="1:6" x14ac:dyDescent="0.25">
      <c r="A23" s="409"/>
      <c r="B23" s="334" t="s">
        <v>50</v>
      </c>
      <c r="C23" s="335">
        <v>3</v>
      </c>
      <c r="D23" s="335" t="s">
        <v>261</v>
      </c>
      <c r="E23" s="336"/>
      <c r="F23" s="337"/>
    </row>
    <row r="24" spans="1:6" x14ac:dyDescent="0.25">
      <c r="A24" s="409"/>
      <c r="B24" s="334" t="s">
        <v>48</v>
      </c>
      <c r="C24" s="335">
        <v>3</v>
      </c>
      <c r="D24" s="335" t="s">
        <v>262</v>
      </c>
      <c r="E24" s="336"/>
      <c r="F24" s="337"/>
    </row>
    <row r="25" spans="1:6" x14ac:dyDescent="0.25">
      <c r="A25" s="409"/>
      <c r="B25" s="334" t="s">
        <v>48</v>
      </c>
      <c r="C25" s="335">
        <v>2</v>
      </c>
      <c r="D25" s="335" t="s">
        <v>261</v>
      </c>
      <c r="E25" s="336"/>
      <c r="F25" s="337"/>
    </row>
    <row r="26" spans="1:6" x14ac:dyDescent="0.25">
      <c r="A26" s="409"/>
      <c r="B26" s="334" t="s">
        <v>31</v>
      </c>
      <c r="C26" s="335">
        <v>2</v>
      </c>
      <c r="D26" s="335" t="s">
        <v>262</v>
      </c>
      <c r="E26" s="336"/>
      <c r="F26" s="337"/>
    </row>
    <row r="27" spans="1:6" x14ac:dyDescent="0.25">
      <c r="A27" s="409"/>
      <c r="B27" s="338" t="s">
        <v>31</v>
      </c>
      <c r="C27" s="339">
        <v>3</v>
      </c>
      <c r="D27" s="335" t="s">
        <v>261</v>
      </c>
      <c r="E27" s="340"/>
      <c r="F27" s="337"/>
    </row>
    <row r="28" spans="1:6" x14ac:dyDescent="0.25">
      <c r="A28" s="409"/>
      <c r="B28" s="338" t="s">
        <v>46</v>
      </c>
      <c r="C28" s="339">
        <v>3</v>
      </c>
      <c r="D28" s="335" t="s">
        <v>262</v>
      </c>
      <c r="E28" s="340"/>
      <c r="F28" s="337"/>
    </row>
    <row r="29" spans="1:6" x14ac:dyDescent="0.25">
      <c r="A29" s="410"/>
      <c r="B29" s="341" t="s">
        <v>46</v>
      </c>
      <c r="C29" s="342">
        <v>2</v>
      </c>
      <c r="D29" s="343" t="s">
        <v>261</v>
      </c>
      <c r="E29" s="344"/>
      <c r="F29" s="345"/>
    </row>
    <row r="30" spans="1:6" s="322" customFormat="1" ht="18" customHeight="1" x14ac:dyDescent="0.25">
      <c r="A30" s="408">
        <v>7</v>
      </c>
      <c r="B30" s="418" t="s">
        <v>271</v>
      </c>
      <c r="C30" s="419"/>
      <c r="D30" s="419"/>
      <c r="E30" s="420"/>
      <c r="F30" s="350"/>
    </row>
    <row r="31" spans="1:6" x14ac:dyDescent="0.25">
      <c r="A31" s="409"/>
      <c r="B31" s="338" t="s">
        <v>179</v>
      </c>
      <c r="C31" s="339">
        <v>2</v>
      </c>
      <c r="D31" s="346" t="s">
        <v>264</v>
      </c>
      <c r="E31" s="340"/>
      <c r="F31" s="337"/>
    </row>
    <row r="32" spans="1:6" x14ac:dyDescent="0.25">
      <c r="A32" s="409"/>
      <c r="B32" s="338" t="s">
        <v>141</v>
      </c>
      <c r="C32" s="339">
        <v>2</v>
      </c>
      <c r="D32" s="346" t="s">
        <v>262</v>
      </c>
      <c r="E32" s="340"/>
      <c r="F32" s="337"/>
    </row>
    <row r="33" spans="1:6" x14ac:dyDescent="0.25">
      <c r="A33" s="409"/>
      <c r="B33" s="338" t="s">
        <v>190</v>
      </c>
      <c r="C33" s="339">
        <v>3</v>
      </c>
      <c r="D33" s="346" t="s">
        <v>264</v>
      </c>
      <c r="E33" s="340"/>
      <c r="F33" s="337"/>
    </row>
    <row r="34" spans="1:6" x14ac:dyDescent="0.25">
      <c r="A34" s="410"/>
      <c r="B34" s="341" t="s">
        <v>35</v>
      </c>
      <c r="C34" s="342">
        <v>3</v>
      </c>
      <c r="D34" s="347" t="s">
        <v>262</v>
      </c>
      <c r="E34" s="344"/>
      <c r="F34" s="345"/>
    </row>
    <row r="35" spans="1:6" s="324" customFormat="1" x14ac:dyDescent="0.25">
      <c r="A35" s="408">
        <v>8</v>
      </c>
      <c r="B35" s="418" t="s">
        <v>266</v>
      </c>
      <c r="C35" s="419"/>
      <c r="D35" s="419"/>
      <c r="E35" s="420"/>
      <c r="F35" s="348"/>
    </row>
    <row r="36" spans="1:6" s="320" customFormat="1" x14ac:dyDescent="0.25">
      <c r="A36" s="409"/>
      <c r="B36" s="330" t="s">
        <v>192</v>
      </c>
      <c r="C36" s="335">
        <v>2</v>
      </c>
      <c r="D36" s="331"/>
      <c r="E36" s="332"/>
      <c r="F36" s="333"/>
    </row>
    <row r="37" spans="1:6" s="320" customFormat="1" x14ac:dyDescent="0.25">
      <c r="A37" s="409"/>
      <c r="B37" s="334" t="s">
        <v>180</v>
      </c>
      <c r="C37" s="335">
        <v>2</v>
      </c>
      <c r="D37" s="349"/>
      <c r="E37" s="336"/>
      <c r="F37" s="333"/>
    </row>
    <row r="38" spans="1:6" s="320" customFormat="1" x14ac:dyDescent="0.25">
      <c r="A38" s="409"/>
      <c r="B38" s="334" t="s">
        <v>191</v>
      </c>
      <c r="C38" s="335">
        <v>4</v>
      </c>
      <c r="D38" s="349"/>
      <c r="E38" s="336"/>
      <c r="F38" s="333"/>
    </row>
    <row r="39" spans="1:6" s="320" customFormat="1" x14ac:dyDescent="0.25">
      <c r="A39" s="409"/>
      <c r="B39" s="330" t="s">
        <v>193</v>
      </c>
      <c r="C39" s="335">
        <v>2</v>
      </c>
      <c r="D39" s="331"/>
      <c r="E39" s="332"/>
      <c r="F39" s="333"/>
    </row>
    <row r="40" spans="1:6" s="320" customFormat="1" ht="20.25" customHeight="1" x14ac:dyDescent="0.25">
      <c r="A40" s="410"/>
      <c r="B40" s="326" t="s">
        <v>245</v>
      </c>
      <c r="C40" s="343">
        <v>3</v>
      </c>
      <c r="D40" s="327"/>
      <c r="E40" s="328"/>
      <c r="F40" s="329"/>
    </row>
    <row r="41" spans="1:6" s="322" customFormat="1" ht="18" customHeight="1" x14ac:dyDescent="0.25">
      <c r="A41" s="408">
        <v>9</v>
      </c>
      <c r="B41" s="421" t="s">
        <v>265</v>
      </c>
      <c r="C41" s="422"/>
      <c r="D41" s="422"/>
      <c r="E41" s="423"/>
      <c r="F41" s="350"/>
    </row>
    <row r="42" spans="1:6" s="320" customFormat="1" x14ac:dyDescent="0.25">
      <c r="A42" s="409"/>
      <c r="B42" s="330" t="s">
        <v>144</v>
      </c>
      <c r="C42" s="335">
        <v>2</v>
      </c>
      <c r="D42" s="331"/>
      <c r="E42" s="332"/>
      <c r="F42" s="333"/>
    </row>
    <row r="43" spans="1:6" s="320" customFormat="1" x14ac:dyDescent="0.25">
      <c r="A43" s="409"/>
      <c r="B43" s="330" t="s">
        <v>97</v>
      </c>
      <c r="C43" s="335">
        <v>3</v>
      </c>
      <c r="D43" s="331"/>
      <c r="E43" s="332"/>
      <c r="F43" s="333"/>
    </row>
    <row r="44" spans="1:6" s="320" customFormat="1" x14ac:dyDescent="0.25">
      <c r="A44" s="409"/>
      <c r="B44" s="330" t="s">
        <v>147</v>
      </c>
      <c r="C44" s="335">
        <v>2</v>
      </c>
      <c r="D44" s="331"/>
      <c r="E44" s="332"/>
      <c r="F44" s="333"/>
    </row>
    <row r="45" spans="1:6" s="320" customFormat="1" x14ac:dyDescent="0.25">
      <c r="A45" s="409"/>
      <c r="B45" s="330" t="s">
        <v>116</v>
      </c>
      <c r="C45" s="335">
        <v>2</v>
      </c>
      <c r="D45" s="331"/>
      <c r="E45" s="332"/>
      <c r="F45" s="333"/>
    </row>
    <row r="46" spans="1:6" s="320" customFormat="1" x14ac:dyDescent="0.25">
      <c r="A46" s="410"/>
      <c r="B46" s="326" t="s">
        <v>120</v>
      </c>
      <c r="C46" s="343">
        <v>2</v>
      </c>
      <c r="D46" s="327"/>
      <c r="E46" s="328"/>
      <c r="F46" s="329"/>
    </row>
    <row r="47" spans="1:6" ht="18" customHeight="1" x14ac:dyDescent="0.25">
      <c r="A47" s="408">
        <v>10</v>
      </c>
      <c r="B47" s="418" t="s">
        <v>269</v>
      </c>
      <c r="C47" s="419"/>
      <c r="D47" s="419"/>
      <c r="E47" s="420"/>
      <c r="F47" s="325"/>
    </row>
    <row r="48" spans="1:6" x14ac:dyDescent="0.25">
      <c r="A48" s="410"/>
      <c r="B48" s="341" t="s">
        <v>74</v>
      </c>
      <c r="C48" s="343">
        <v>2</v>
      </c>
      <c r="D48" s="347"/>
      <c r="E48" s="344"/>
      <c r="F48" s="345"/>
    </row>
    <row r="49" spans="1:6" hidden="1" x14ac:dyDescent="0.25">
      <c r="A49" s="321"/>
      <c r="B49" s="276"/>
      <c r="C49" s="319"/>
      <c r="D49" s="278"/>
      <c r="E49" s="279"/>
      <c r="F49" s="275"/>
    </row>
    <row r="50" spans="1:6" hidden="1" x14ac:dyDescent="0.25">
      <c r="A50" s="321"/>
      <c r="B50" s="276"/>
      <c r="C50" s="319"/>
      <c r="D50" s="278"/>
      <c r="E50" s="279"/>
      <c r="F50" s="275"/>
    </row>
    <row r="51" spans="1:6" hidden="1" x14ac:dyDescent="0.25">
      <c r="A51" s="321"/>
      <c r="B51" s="276"/>
      <c r="C51" s="319"/>
      <c r="D51" s="278"/>
      <c r="E51" s="279"/>
      <c r="F51" s="275"/>
    </row>
    <row r="52" spans="1:6" hidden="1" x14ac:dyDescent="0.25">
      <c r="A52" s="321"/>
      <c r="B52" s="276"/>
      <c r="C52" s="319"/>
      <c r="D52" s="278"/>
      <c r="E52" s="279"/>
      <c r="F52" s="275"/>
    </row>
    <row r="53" spans="1:6" hidden="1" x14ac:dyDescent="0.25">
      <c r="A53" s="321"/>
      <c r="B53" s="276"/>
      <c r="C53" s="319"/>
      <c r="D53" s="278"/>
      <c r="E53" s="279"/>
      <c r="F53" s="275"/>
    </row>
  </sheetData>
  <mergeCells count="26">
    <mergeCell ref="A47:A48"/>
    <mergeCell ref="A1:B1"/>
    <mergeCell ref="A2:B2"/>
    <mergeCell ref="A3:B3"/>
    <mergeCell ref="A4:B4"/>
    <mergeCell ref="B47:E47"/>
    <mergeCell ref="B30:E30"/>
    <mergeCell ref="B35:E35"/>
    <mergeCell ref="B41:E41"/>
    <mergeCell ref="A30:A34"/>
    <mergeCell ref="A35:A40"/>
    <mergeCell ref="A41:A46"/>
    <mergeCell ref="B14:E14"/>
    <mergeCell ref="A14:A15"/>
    <mergeCell ref="B16:E16"/>
    <mergeCell ref="B19:E19"/>
    <mergeCell ref="F1:G1"/>
    <mergeCell ref="F2:G2"/>
    <mergeCell ref="A16:A18"/>
    <mergeCell ref="A19:A29"/>
    <mergeCell ref="A6:G6"/>
    <mergeCell ref="A8:D8"/>
    <mergeCell ref="B10:E10"/>
    <mergeCell ref="B11:E11"/>
    <mergeCell ref="B12:E12"/>
    <mergeCell ref="B13:E13"/>
  </mergeCells>
  <pageMargins left="0.45" right="0.45" top="0.5" bottom="0.5" header="0.3" footer="0.3"/>
  <pageSetup scale="9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43" workbookViewId="0">
      <selection activeCell="A37" sqref="A37:XFD37"/>
    </sheetView>
  </sheetViews>
  <sheetFormatPr defaultRowHeight="15" x14ac:dyDescent="0.25"/>
  <cols>
    <col min="1" max="1" width="12.140625" style="287" customWidth="1"/>
    <col min="2" max="2" width="39.7109375" style="287" bestFit="1" customWidth="1"/>
    <col min="3" max="16384" width="9.140625" style="287"/>
  </cols>
  <sheetData>
    <row r="1" spans="1:9" ht="17.25" thickBot="1" x14ac:dyDescent="0.3">
      <c r="A1" s="281" t="s">
        <v>69</v>
      </c>
      <c r="B1" s="282" t="s">
        <v>70</v>
      </c>
      <c r="C1" s="283">
        <v>2</v>
      </c>
      <c r="D1" s="283" t="s">
        <v>13</v>
      </c>
      <c r="E1" s="284">
        <v>2</v>
      </c>
      <c r="F1" s="285">
        <v>30</v>
      </c>
      <c r="G1" s="284">
        <v>28</v>
      </c>
      <c r="H1" s="286"/>
      <c r="I1" s="284">
        <v>2</v>
      </c>
    </row>
    <row r="2" spans="1:9" ht="33.75" thickBot="1" x14ac:dyDescent="0.3">
      <c r="A2" s="288" t="s">
        <v>69</v>
      </c>
      <c r="B2" s="289" t="s">
        <v>70</v>
      </c>
      <c r="C2" s="290" t="s">
        <v>160</v>
      </c>
      <c r="D2" s="290">
        <v>2</v>
      </c>
      <c r="E2" s="291" t="s">
        <v>203</v>
      </c>
      <c r="F2" s="291"/>
      <c r="G2" s="292"/>
      <c r="H2" s="292"/>
      <c r="I2" s="292"/>
    </row>
    <row r="3" spans="1:9" ht="17.25" thickBot="1" x14ac:dyDescent="0.3">
      <c r="A3" s="281" t="s">
        <v>33</v>
      </c>
      <c r="B3" s="293" t="s">
        <v>34</v>
      </c>
      <c r="C3" s="283">
        <v>2</v>
      </c>
      <c r="D3" s="283" t="s">
        <v>13</v>
      </c>
      <c r="E3" s="284">
        <v>2</v>
      </c>
      <c r="F3" s="284">
        <v>30</v>
      </c>
      <c r="G3" s="284">
        <v>28</v>
      </c>
      <c r="H3" s="294"/>
      <c r="I3" s="284">
        <v>2</v>
      </c>
    </row>
    <row r="4" spans="1:9" ht="33.75" thickBot="1" x14ac:dyDescent="0.3">
      <c r="A4" s="288" t="s">
        <v>33</v>
      </c>
      <c r="B4" s="289" t="s">
        <v>34</v>
      </c>
      <c r="C4" s="290" t="s">
        <v>160</v>
      </c>
      <c r="D4" s="290">
        <v>2</v>
      </c>
      <c r="E4" s="291" t="s">
        <v>203</v>
      </c>
      <c r="F4" s="291"/>
      <c r="G4" s="292"/>
      <c r="H4" s="292"/>
      <c r="I4" s="292"/>
    </row>
    <row r="5" spans="1:9" ht="17.25" thickBot="1" x14ac:dyDescent="0.3">
      <c r="A5" s="281" t="s">
        <v>67</v>
      </c>
      <c r="B5" s="293" t="s">
        <v>68</v>
      </c>
      <c r="C5" s="283">
        <v>2</v>
      </c>
      <c r="D5" s="283" t="s">
        <v>13</v>
      </c>
      <c r="E5" s="284">
        <v>2</v>
      </c>
      <c r="F5" s="285">
        <v>30</v>
      </c>
      <c r="G5" s="284">
        <v>28</v>
      </c>
      <c r="H5" s="286"/>
      <c r="I5" s="284">
        <v>2</v>
      </c>
    </row>
    <row r="6" spans="1:9" ht="33.75" thickBot="1" x14ac:dyDescent="0.3">
      <c r="A6" s="288" t="s">
        <v>67</v>
      </c>
      <c r="B6" s="289" t="s">
        <v>68</v>
      </c>
      <c r="C6" s="295" t="s">
        <v>160</v>
      </c>
      <c r="D6" s="296">
        <v>2</v>
      </c>
      <c r="E6" s="291" t="s">
        <v>203</v>
      </c>
      <c r="F6" s="291"/>
      <c r="G6" s="292"/>
      <c r="H6" s="292"/>
      <c r="I6" s="292"/>
    </row>
    <row r="7" spans="1:9" ht="17.25" thickBot="1" x14ac:dyDescent="0.3">
      <c r="A7" s="281" t="s">
        <v>62</v>
      </c>
      <c r="B7" s="293" t="s">
        <v>63</v>
      </c>
      <c r="C7" s="297">
        <v>1</v>
      </c>
      <c r="D7" s="298" t="s">
        <v>64</v>
      </c>
      <c r="E7" s="284">
        <v>1</v>
      </c>
      <c r="F7" s="284">
        <v>45</v>
      </c>
      <c r="G7" s="286"/>
      <c r="H7" s="284">
        <v>45</v>
      </c>
      <c r="I7" s="286"/>
    </row>
    <row r="8" spans="1:9" ht="33.75" thickBot="1" x14ac:dyDescent="0.3">
      <c r="A8" s="288" t="s">
        <v>62</v>
      </c>
      <c r="B8" s="289" t="s">
        <v>63</v>
      </c>
      <c r="C8" s="290" t="s">
        <v>175</v>
      </c>
      <c r="D8" s="290">
        <v>1</v>
      </c>
      <c r="E8" s="291" t="s">
        <v>209</v>
      </c>
      <c r="F8" s="291"/>
      <c r="G8" s="292"/>
      <c r="H8" s="292"/>
      <c r="I8" s="292"/>
    </row>
    <row r="9" spans="1:9" ht="17.25" thickBot="1" x14ac:dyDescent="0.3">
      <c r="A9" s="281" t="s">
        <v>11</v>
      </c>
      <c r="B9" s="293" t="s">
        <v>12</v>
      </c>
      <c r="C9" s="283">
        <v>2</v>
      </c>
      <c r="D9" s="283" t="s">
        <v>13</v>
      </c>
      <c r="E9" s="284">
        <v>2</v>
      </c>
      <c r="F9" s="284">
        <v>45</v>
      </c>
      <c r="G9" s="284">
        <v>26</v>
      </c>
      <c r="H9" s="284">
        <v>16</v>
      </c>
      <c r="I9" s="284">
        <v>3</v>
      </c>
    </row>
    <row r="10" spans="1:9" ht="33.75" thickBot="1" x14ac:dyDescent="0.3">
      <c r="A10" s="288" t="s">
        <v>11</v>
      </c>
      <c r="B10" s="289" t="s">
        <v>12</v>
      </c>
      <c r="C10" s="290" t="s">
        <v>160</v>
      </c>
      <c r="D10" s="290">
        <v>2</v>
      </c>
      <c r="E10" s="291" t="s">
        <v>203</v>
      </c>
      <c r="F10" s="291"/>
      <c r="G10" s="292"/>
      <c r="H10" s="292"/>
      <c r="I10" s="292"/>
    </row>
    <row r="11" spans="1:9" ht="17.25" thickBot="1" x14ac:dyDescent="0.3">
      <c r="A11" s="281" t="s">
        <v>19</v>
      </c>
      <c r="B11" s="293" t="s">
        <v>20</v>
      </c>
      <c r="C11" s="283">
        <v>1</v>
      </c>
      <c r="D11" s="283" t="s">
        <v>18</v>
      </c>
      <c r="E11" s="284">
        <v>1</v>
      </c>
      <c r="F11" s="284">
        <v>30</v>
      </c>
      <c r="G11" s="284">
        <v>15</v>
      </c>
      <c r="H11" s="284">
        <v>14</v>
      </c>
      <c r="I11" s="284">
        <v>1</v>
      </c>
    </row>
    <row r="12" spans="1:9" ht="33.75" thickBot="1" x14ac:dyDescent="0.3">
      <c r="A12" s="288" t="s">
        <v>19</v>
      </c>
      <c r="B12" s="289" t="s">
        <v>20</v>
      </c>
      <c r="C12" s="295" t="s">
        <v>159</v>
      </c>
      <c r="D12" s="296">
        <v>1</v>
      </c>
      <c r="E12" s="291" t="s">
        <v>202</v>
      </c>
      <c r="F12" s="291"/>
      <c r="G12" s="292"/>
      <c r="H12" s="292"/>
      <c r="I12" s="292"/>
    </row>
    <row r="13" spans="1:9" ht="17.25" thickBot="1" x14ac:dyDescent="0.3">
      <c r="A13" s="281" t="s">
        <v>16</v>
      </c>
      <c r="B13" s="293" t="s">
        <v>17</v>
      </c>
      <c r="C13" s="283">
        <v>1</v>
      </c>
      <c r="D13" s="283" t="s">
        <v>18</v>
      </c>
      <c r="E13" s="284">
        <v>1</v>
      </c>
      <c r="F13" s="284">
        <v>30</v>
      </c>
      <c r="G13" s="284">
        <v>1</v>
      </c>
      <c r="H13" s="284">
        <v>27</v>
      </c>
      <c r="I13" s="284">
        <v>2</v>
      </c>
    </row>
    <row r="14" spans="1:9" ht="33.75" thickBot="1" x14ac:dyDescent="0.3">
      <c r="A14" s="288" t="s">
        <v>16</v>
      </c>
      <c r="B14" s="289" t="s">
        <v>17</v>
      </c>
      <c r="C14" s="290" t="s">
        <v>159</v>
      </c>
      <c r="D14" s="290">
        <v>1</v>
      </c>
      <c r="E14" s="291" t="s">
        <v>202</v>
      </c>
      <c r="F14" s="291"/>
      <c r="G14" s="292"/>
      <c r="H14" s="292"/>
      <c r="I14" s="292"/>
    </row>
    <row r="15" spans="1:9" ht="17.25" thickBot="1" x14ac:dyDescent="0.3">
      <c r="A15" s="281" t="s">
        <v>36</v>
      </c>
      <c r="B15" s="293" t="s">
        <v>37</v>
      </c>
      <c r="C15" s="283">
        <v>2</v>
      </c>
      <c r="D15" s="283" t="s">
        <v>13</v>
      </c>
      <c r="E15" s="284">
        <v>2</v>
      </c>
      <c r="F15" s="285">
        <v>30</v>
      </c>
      <c r="G15" s="284">
        <v>28</v>
      </c>
      <c r="H15" s="284"/>
      <c r="I15" s="284">
        <v>2</v>
      </c>
    </row>
    <row r="16" spans="1:9" ht="33.75" thickBot="1" x14ac:dyDescent="0.3">
      <c r="A16" s="288" t="s">
        <v>36</v>
      </c>
      <c r="B16" s="289" t="s">
        <v>37</v>
      </c>
      <c r="C16" s="290" t="s">
        <v>160</v>
      </c>
      <c r="D16" s="290">
        <v>2</v>
      </c>
      <c r="E16" s="291" t="s">
        <v>203</v>
      </c>
      <c r="F16" s="291"/>
      <c r="G16" s="292"/>
      <c r="H16" s="292"/>
      <c r="I16" s="292"/>
    </row>
    <row r="17" spans="1:9" ht="17.25" thickBot="1" x14ac:dyDescent="0.3">
      <c r="A17" s="281" t="s">
        <v>43</v>
      </c>
      <c r="B17" s="293" t="s">
        <v>44</v>
      </c>
      <c r="C17" s="283">
        <v>2</v>
      </c>
      <c r="D17" s="283" t="s">
        <v>13</v>
      </c>
      <c r="E17" s="284">
        <v>2</v>
      </c>
      <c r="F17" s="284">
        <v>30</v>
      </c>
      <c r="G17" s="284">
        <v>28</v>
      </c>
      <c r="H17" s="286"/>
      <c r="I17" s="284">
        <v>2</v>
      </c>
    </row>
    <row r="18" spans="1:9" ht="33.75" thickBot="1" x14ac:dyDescent="0.3">
      <c r="A18" s="288" t="s">
        <v>43</v>
      </c>
      <c r="B18" s="289" t="s">
        <v>44</v>
      </c>
      <c r="C18" s="290" t="s">
        <v>160</v>
      </c>
      <c r="D18" s="290">
        <v>2</v>
      </c>
      <c r="E18" s="291" t="s">
        <v>203</v>
      </c>
      <c r="F18" s="291"/>
      <c r="G18" s="292"/>
      <c r="H18" s="292"/>
      <c r="I18" s="292"/>
    </row>
    <row r="19" spans="1:9" ht="17.25" thickBot="1" x14ac:dyDescent="0.3">
      <c r="A19" s="281" t="s">
        <v>73</v>
      </c>
      <c r="B19" s="293" t="s">
        <v>74</v>
      </c>
      <c r="C19" s="283">
        <v>2</v>
      </c>
      <c r="D19" s="283" t="s">
        <v>13</v>
      </c>
      <c r="E19" s="284">
        <v>2</v>
      </c>
      <c r="F19" s="285">
        <v>30</v>
      </c>
      <c r="G19" s="284">
        <v>28</v>
      </c>
      <c r="H19" s="286"/>
      <c r="I19" s="284">
        <v>2</v>
      </c>
    </row>
    <row r="20" spans="1:9" ht="33.75" thickBot="1" x14ac:dyDescent="0.3">
      <c r="A20" s="288" t="s">
        <v>73</v>
      </c>
      <c r="B20" s="289" t="s">
        <v>74</v>
      </c>
      <c r="C20" s="290" t="s">
        <v>160</v>
      </c>
      <c r="D20" s="290">
        <v>2</v>
      </c>
      <c r="E20" s="291" t="s">
        <v>203</v>
      </c>
      <c r="F20" s="291"/>
      <c r="G20" s="292"/>
      <c r="H20" s="292"/>
      <c r="I20" s="292"/>
    </row>
    <row r="21" spans="1:9" ht="17.25" thickBot="1" x14ac:dyDescent="0.3">
      <c r="A21" s="281" t="s">
        <v>151</v>
      </c>
      <c r="B21" s="293" t="s">
        <v>101</v>
      </c>
      <c r="C21" s="297">
        <v>2</v>
      </c>
      <c r="D21" s="298" t="s">
        <v>13</v>
      </c>
      <c r="E21" s="284">
        <v>2</v>
      </c>
      <c r="F21" s="284">
        <v>30</v>
      </c>
      <c r="G21" s="284">
        <v>28</v>
      </c>
      <c r="H21" s="286"/>
      <c r="I21" s="284">
        <v>2</v>
      </c>
    </row>
    <row r="22" spans="1:9" ht="33.75" thickBot="1" x14ac:dyDescent="0.3">
      <c r="A22" s="299" t="s">
        <v>151</v>
      </c>
      <c r="B22" s="300" t="s">
        <v>163</v>
      </c>
      <c r="C22" s="290" t="s">
        <v>160</v>
      </c>
      <c r="D22" s="290">
        <v>2</v>
      </c>
      <c r="E22" s="291" t="s">
        <v>203</v>
      </c>
      <c r="F22" s="291"/>
      <c r="G22" s="292"/>
      <c r="H22" s="292"/>
      <c r="I22" s="292"/>
    </row>
    <row r="23" spans="1:9" ht="17.25" thickBot="1" x14ac:dyDescent="0.3">
      <c r="A23" s="301" t="s">
        <v>14</v>
      </c>
      <c r="B23" s="302" t="s">
        <v>15</v>
      </c>
      <c r="C23" s="301">
        <v>1</v>
      </c>
      <c r="D23" s="301" t="s">
        <v>150</v>
      </c>
      <c r="E23" s="301">
        <v>1</v>
      </c>
      <c r="F23" s="301">
        <v>15</v>
      </c>
      <c r="G23" s="301">
        <v>9</v>
      </c>
      <c r="H23" s="301">
        <v>5</v>
      </c>
      <c r="I23" s="301">
        <v>1</v>
      </c>
    </row>
    <row r="24" spans="1:9" s="1" customFormat="1" ht="17.25" customHeight="1" thickBot="1" x14ac:dyDescent="0.3">
      <c r="A24" s="303" t="s">
        <v>14</v>
      </c>
      <c r="B24" s="304" t="s">
        <v>15</v>
      </c>
      <c r="C24" s="305" t="s">
        <v>167</v>
      </c>
      <c r="D24" s="305">
        <v>1</v>
      </c>
      <c r="E24" s="305" t="s">
        <v>206</v>
      </c>
      <c r="F24" s="305"/>
    </row>
    <row r="25" spans="1:9" s="1" customFormat="1" ht="17.25" thickBot="1" x14ac:dyDescent="0.3">
      <c r="A25" s="306" t="s">
        <v>40</v>
      </c>
      <c r="B25" s="293" t="s">
        <v>41</v>
      </c>
      <c r="C25" s="306">
        <v>2</v>
      </c>
      <c r="D25" s="306" t="s">
        <v>13</v>
      </c>
      <c r="E25" s="306">
        <v>2</v>
      </c>
      <c r="F25" s="306">
        <v>30</v>
      </c>
      <c r="G25" s="301">
        <v>28</v>
      </c>
      <c r="H25" s="302"/>
      <c r="I25" s="301">
        <v>2</v>
      </c>
    </row>
    <row r="26" spans="1:9" s="1" customFormat="1" ht="33.75" thickBot="1" x14ac:dyDescent="0.3">
      <c r="A26" s="307" t="s">
        <v>40</v>
      </c>
      <c r="B26" s="308" t="s">
        <v>41</v>
      </c>
      <c r="C26" s="309" t="s">
        <v>160</v>
      </c>
      <c r="D26" s="309">
        <v>2</v>
      </c>
      <c r="E26" s="309" t="s">
        <v>203</v>
      </c>
      <c r="F26" s="309"/>
    </row>
    <row r="27" spans="1:9" s="1" customFormat="1" ht="33.75" thickBot="1" x14ac:dyDescent="0.3">
      <c r="A27" s="306" t="s">
        <v>52</v>
      </c>
      <c r="B27" s="293" t="s">
        <v>53</v>
      </c>
      <c r="C27" s="306">
        <v>2</v>
      </c>
      <c r="D27" s="306" t="s">
        <v>54</v>
      </c>
      <c r="E27" s="306">
        <v>2</v>
      </c>
      <c r="F27" s="306">
        <v>60</v>
      </c>
      <c r="G27" s="302"/>
      <c r="H27" s="301">
        <v>60</v>
      </c>
      <c r="I27" s="302"/>
    </row>
    <row r="28" spans="1:9" s="1" customFormat="1" ht="33.75" thickBot="1" x14ac:dyDescent="0.3">
      <c r="A28" s="309" t="s">
        <v>52</v>
      </c>
      <c r="B28" s="289" t="s">
        <v>171</v>
      </c>
      <c r="C28" s="309" t="s">
        <v>170</v>
      </c>
      <c r="D28" s="309">
        <v>2</v>
      </c>
      <c r="E28" s="309" t="s">
        <v>208</v>
      </c>
      <c r="F28" s="309"/>
    </row>
    <row r="29" spans="1:9" s="1" customFormat="1" ht="33.75" thickBot="1" x14ac:dyDescent="0.3">
      <c r="A29" s="310" t="s">
        <v>55</v>
      </c>
      <c r="B29" s="293" t="s">
        <v>56</v>
      </c>
      <c r="C29" s="310">
        <v>3</v>
      </c>
      <c r="D29" s="306" t="s">
        <v>51</v>
      </c>
      <c r="E29" s="310">
        <v>3</v>
      </c>
      <c r="F29" s="306">
        <v>90</v>
      </c>
      <c r="G29" s="302"/>
      <c r="H29" s="301">
        <v>90</v>
      </c>
      <c r="I29" s="302"/>
    </row>
    <row r="30" spans="1:9" s="1" customFormat="1" ht="33.75" thickBot="1" x14ac:dyDescent="0.3">
      <c r="A30" s="309" t="s">
        <v>55</v>
      </c>
      <c r="B30" s="289" t="s">
        <v>172</v>
      </c>
      <c r="C30" s="309" t="s">
        <v>164</v>
      </c>
      <c r="D30" s="309">
        <v>3</v>
      </c>
      <c r="E30" s="309" t="s">
        <v>205</v>
      </c>
      <c r="F30" s="309"/>
    </row>
    <row r="31" spans="1:9" s="1" customFormat="1" ht="33.75" thickBot="1" x14ac:dyDescent="0.3">
      <c r="A31" s="306" t="s">
        <v>57</v>
      </c>
      <c r="B31" s="293" t="s">
        <v>58</v>
      </c>
      <c r="C31" s="306">
        <v>2</v>
      </c>
      <c r="D31" s="306" t="s">
        <v>54</v>
      </c>
      <c r="E31" s="306">
        <v>2</v>
      </c>
      <c r="F31" s="306">
        <v>60</v>
      </c>
      <c r="G31" s="302"/>
      <c r="H31" s="301">
        <v>60</v>
      </c>
      <c r="I31" s="302"/>
    </row>
    <row r="32" spans="1:9" s="1" customFormat="1" ht="33.75" thickBot="1" x14ac:dyDescent="0.3">
      <c r="A32" s="289" t="s">
        <v>57</v>
      </c>
      <c r="B32" s="289" t="s">
        <v>176</v>
      </c>
      <c r="C32" s="289" t="s">
        <v>170</v>
      </c>
      <c r="D32" s="289">
        <v>2</v>
      </c>
      <c r="E32" s="309" t="s">
        <v>208</v>
      </c>
      <c r="F32" s="289"/>
    </row>
    <row r="33" spans="1:9" s="1" customFormat="1" ht="33.75" thickBot="1" x14ac:dyDescent="0.3">
      <c r="A33" s="306" t="s">
        <v>152</v>
      </c>
      <c r="B33" s="293" t="s">
        <v>127</v>
      </c>
      <c r="C33" s="306">
        <v>2</v>
      </c>
      <c r="D33" s="306" t="s">
        <v>54</v>
      </c>
      <c r="E33" s="306">
        <v>2</v>
      </c>
      <c r="F33" s="311">
        <v>60</v>
      </c>
      <c r="G33" s="301"/>
      <c r="H33" s="301">
        <v>60</v>
      </c>
      <c r="I33" s="301"/>
    </row>
    <row r="34" spans="1:9" s="1" customFormat="1" ht="33.75" thickBot="1" x14ac:dyDescent="0.3">
      <c r="A34" s="309" t="s">
        <v>152</v>
      </c>
      <c r="B34" s="300" t="s">
        <v>169</v>
      </c>
      <c r="C34" s="312" t="s">
        <v>170</v>
      </c>
      <c r="D34" s="312">
        <v>2</v>
      </c>
      <c r="E34" s="309" t="s">
        <v>208</v>
      </c>
      <c r="F34" s="309"/>
    </row>
    <row r="35" spans="1:9" s="1" customFormat="1" ht="17.25" thickBot="1" x14ac:dyDescent="0.3">
      <c r="A35" s="306" t="s">
        <v>49</v>
      </c>
      <c r="B35" s="293" t="s">
        <v>50</v>
      </c>
      <c r="C35" s="306">
        <v>3</v>
      </c>
      <c r="D35" s="306" t="s">
        <v>51</v>
      </c>
      <c r="E35" s="306">
        <v>3</v>
      </c>
      <c r="F35" s="306">
        <v>90</v>
      </c>
      <c r="G35" s="302"/>
      <c r="H35" s="301">
        <v>90</v>
      </c>
      <c r="I35" s="302"/>
    </row>
    <row r="36" spans="1:9" s="1" customFormat="1" ht="33.75" thickBot="1" x14ac:dyDescent="0.3">
      <c r="A36" s="307" t="s">
        <v>49</v>
      </c>
      <c r="B36" s="308" t="s">
        <v>50</v>
      </c>
      <c r="C36" s="309" t="s">
        <v>164</v>
      </c>
      <c r="D36" s="309">
        <v>3</v>
      </c>
      <c r="E36" s="309" t="s">
        <v>205</v>
      </c>
      <c r="F36" s="309"/>
    </row>
    <row r="37" spans="1:9" s="159" customFormat="1" ht="17.25" thickBot="1" x14ac:dyDescent="0.3">
      <c r="A37" s="314" t="s">
        <v>59</v>
      </c>
      <c r="B37" s="315" t="s">
        <v>60</v>
      </c>
      <c r="C37" s="314">
        <v>6</v>
      </c>
      <c r="D37" s="314" t="s">
        <v>61</v>
      </c>
      <c r="E37" s="314">
        <v>6</v>
      </c>
      <c r="F37" s="316">
        <v>270</v>
      </c>
      <c r="G37" s="317"/>
      <c r="H37" s="318">
        <v>270</v>
      </c>
      <c r="I37" s="317"/>
    </row>
    <row r="38" spans="1:9" s="1" customFormat="1" ht="17.25" thickBot="1" x14ac:dyDescent="0.3">
      <c r="A38" s="301" t="s">
        <v>23</v>
      </c>
      <c r="B38" s="302" t="s">
        <v>24</v>
      </c>
      <c r="C38" s="306">
        <v>3</v>
      </c>
      <c r="D38" s="306" t="s">
        <v>25</v>
      </c>
      <c r="E38" s="306">
        <v>3</v>
      </c>
      <c r="F38" s="306">
        <v>40</v>
      </c>
      <c r="G38" s="301">
        <v>14</v>
      </c>
      <c r="H38" s="301">
        <v>24</v>
      </c>
      <c r="I38" s="301">
        <v>2</v>
      </c>
    </row>
    <row r="39" spans="1:9" s="1" customFormat="1" ht="33.75" thickBot="1" x14ac:dyDescent="0.3">
      <c r="A39" s="309" t="s">
        <v>23</v>
      </c>
      <c r="B39" s="289" t="s">
        <v>24</v>
      </c>
      <c r="C39" s="309" t="s">
        <v>168</v>
      </c>
      <c r="D39" s="309">
        <v>3</v>
      </c>
      <c r="E39" s="309" t="s">
        <v>207</v>
      </c>
      <c r="F39" s="309"/>
    </row>
    <row r="40" spans="1:9" s="1" customFormat="1" ht="33.75" thickBot="1" x14ac:dyDescent="0.3">
      <c r="A40" s="306" t="s">
        <v>47</v>
      </c>
      <c r="B40" s="282" t="s">
        <v>48</v>
      </c>
      <c r="C40" s="306">
        <v>3</v>
      </c>
      <c r="D40" s="306" t="s">
        <v>32</v>
      </c>
      <c r="E40" s="306">
        <v>3</v>
      </c>
      <c r="F40" s="311">
        <v>45</v>
      </c>
      <c r="G40" s="301">
        <v>43</v>
      </c>
      <c r="H40" s="302"/>
      <c r="I40" s="301">
        <v>2</v>
      </c>
    </row>
    <row r="41" spans="1:9" s="1" customFormat="1" ht="33.75" thickBot="1" x14ac:dyDescent="0.3">
      <c r="A41" s="309" t="s">
        <v>47</v>
      </c>
      <c r="B41" s="313" t="s">
        <v>48</v>
      </c>
      <c r="C41" s="309" t="s">
        <v>162</v>
      </c>
      <c r="D41" s="309">
        <v>3</v>
      </c>
      <c r="E41" s="309" t="s">
        <v>204</v>
      </c>
      <c r="F41" s="309"/>
    </row>
    <row r="42" spans="1:9" s="1" customFormat="1" ht="17.25" thickBot="1" x14ac:dyDescent="0.3">
      <c r="A42" s="306" t="s">
        <v>21</v>
      </c>
      <c r="B42" s="293" t="s">
        <v>22</v>
      </c>
      <c r="C42" s="306">
        <v>1</v>
      </c>
      <c r="D42" s="306" t="s">
        <v>18</v>
      </c>
      <c r="E42" s="306">
        <v>1</v>
      </c>
      <c r="F42" s="306">
        <v>30</v>
      </c>
      <c r="G42" s="301"/>
      <c r="H42" s="301">
        <v>29</v>
      </c>
      <c r="I42" s="301">
        <v>1</v>
      </c>
    </row>
    <row r="43" spans="1:9" s="1" customFormat="1" ht="33.75" thickBot="1" x14ac:dyDescent="0.3">
      <c r="A43" s="309" t="s">
        <v>21</v>
      </c>
      <c r="B43" s="289" t="s">
        <v>22</v>
      </c>
      <c r="C43" s="309" t="s">
        <v>159</v>
      </c>
      <c r="D43" s="309">
        <v>1</v>
      </c>
      <c r="E43" s="309" t="s">
        <v>202</v>
      </c>
      <c r="F43" s="309"/>
    </row>
    <row r="44" spans="1:9" s="1" customFormat="1" ht="17.25" thickBot="1" x14ac:dyDescent="0.3">
      <c r="A44" s="306" t="s">
        <v>71</v>
      </c>
      <c r="B44" s="293" t="s">
        <v>72</v>
      </c>
      <c r="C44" s="306">
        <v>2</v>
      </c>
      <c r="D44" s="306" t="s">
        <v>13</v>
      </c>
      <c r="E44" s="306">
        <v>2</v>
      </c>
      <c r="F44" s="311">
        <v>30</v>
      </c>
      <c r="G44" s="301">
        <v>28</v>
      </c>
      <c r="H44" s="302"/>
      <c r="I44" s="301">
        <v>2</v>
      </c>
    </row>
    <row r="45" spans="1:9" s="1" customFormat="1" ht="33.75" thickBot="1" x14ac:dyDescent="0.3">
      <c r="A45" s="307" t="s">
        <v>71</v>
      </c>
      <c r="B45" s="308" t="s">
        <v>72</v>
      </c>
      <c r="C45" s="309" t="s">
        <v>160</v>
      </c>
      <c r="D45" s="309">
        <v>2</v>
      </c>
      <c r="E45" s="309" t="s">
        <v>203</v>
      </c>
      <c r="F45" s="309"/>
    </row>
    <row r="46" spans="1:9" s="1" customFormat="1" ht="17.25" thickBot="1" x14ac:dyDescent="0.3">
      <c r="A46" s="306" t="s">
        <v>30</v>
      </c>
      <c r="B46" s="293" t="s">
        <v>31</v>
      </c>
      <c r="C46" s="306">
        <v>3</v>
      </c>
      <c r="D46" s="306" t="s">
        <v>32</v>
      </c>
      <c r="E46" s="306">
        <v>3</v>
      </c>
      <c r="F46" s="306">
        <v>45</v>
      </c>
      <c r="G46" s="301">
        <v>43</v>
      </c>
      <c r="H46" s="302"/>
      <c r="I46" s="301">
        <v>2</v>
      </c>
    </row>
    <row r="47" spans="1:9" s="1" customFormat="1" ht="33.75" thickBot="1" x14ac:dyDescent="0.3">
      <c r="A47" s="309" t="s">
        <v>30</v>
      </c>
      <c r="B47" s="289" t="s">
        <v>161</v>
      </c>
      <c r="C47" s="309" t="s">
        <v>162</v>
      </c>
      <c r="D47" s="309">
        <v>3</v>
      </c>
      <c r="E47" s="309" t="s">
        <v>204</v>
      </c>
      <c r="F47" s="309"/>
    </row>
    <row r="48" spans="1:9" s="1" customFormat="1" ht="17.25" thickBot="1" x14ac:dyDescent="0.3">
      <c r="A48" s="306" t="s">
        <v>45</v>
      </c>
      <c r="B48" s="293" t="s">
        <v>46</v>
      </c>
      <c r="C48" s="306">
        <v>3</v>
      </c>
      <c r="D48" s="306" t="s">
        <v>32</v>
      </c>
      <c r="E48" s="306">
        <v>3</v>
      </c>
      <c r="F48" s="306">
        <v>45</v>
      </c>
      <c r="G48" s="301">
        <v>43</v>
      </c>
      <c r="H48" s="301"/>
      <c r="I48" s="301">
        <v>2</v>
      </c>
    </row>
    <row r="49" spans="1:6" s="1" customFormat="1" ht="33.75" thickBot="1" x14ac:dyDescent="0.3">
      <c r="A49" s="307" t="s">
        <v>45</v>
      </c>
      <c r="B49" s="308" t="s">
        <v>46</v>
      </c>
      <c r="C49" s="309" t="s">
        <v>162</v>
      </c>
      <c r="D49" s="309">
        <v>3</v>
      </c>
      <c r="E49" s="309" t="s">
        <v>204</v>
      </c>
      <c r="F49" s="309"/>
    </row>
  </sheetData>
  <sortState ref="A2:I67">
    <sortCondition ref="B2:B67"/>
    <sortCondition ref="A2:A67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7:F37"/>
  <sheetViews>
    <sheetView workbookViewId="0">
      <selection sqref="A1:XFD36"/>
    </sheetView>
  </sheetViews>
  <sheetFormatPr defaultRowHeight="15" x14ac:dyDescent="0.25"/>
  <cols>
    <col min="1" max="1" width="16.140625" customWidth="1"/>
    <col min="2" max="2" width="35.5703125" customWidth="1"/>
    <col min="3" max="4" width="20.85546875" customWidth="1"/>
    <col min="5" max="5" width="0" style="1" hidden="1" customWidth="1"/>
  </cols>
  <sheetData>
    <row r="37" spans="3:6" ht="17.25" thickBot="1" x14ac:dyDescent="0.3">
      <c r="C37" s="259">
        <v>45</v>
      </c>
      <c r="D37" s="65">
        <f>SUM('khung và khgd'!D25,'khung và khgd'!D37,'khung và khgd'!D48)</f>
        <v>0</v>
      </c>
      <c r="E37" s="259"/>
      <c r="F37" s="25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38"/>
  <sheetViews>
    <sheetView topLeftCell="A23" workbookViewId="0">
      <selection activeCell="E3" sqref="E3"/>
    </sheetView>
  </sheetViews>
  <sheetFormatPr defaultColWidth="12.42578125" defaultRowHeight="15" x14ac:dyDescent="0.25"/>
  <cols>
    <col min="1" max="1" width="4.140625" bestFit="1" customWidth="1"/>
    <col min="2" max="2" width="10.140625" bestFit="1" customWidth="1"/>
    <col min="3" max="3" width="25.5703125" bestFit="1" customWidth="1"/>
    <col min="4" max="5" width="11.28515625" bestFit="1" customWidth="1"/>
    <col min="6" max="6" width="48.5703125" bestFit="1" customWidth="1"/>
    <col min="7" max="7" width="9.7109375" bestFit="1" customWidth="1"/>
  </cols>
  <sheetData>
    <row r="1" spans="1:7" ht="16.5" x14ac:dyDescent="0.25">
      <c r="A1" s="444" t="s">
        <v>153</v>
      </c>
      <c r="B1" s="434" t="s">
        <v>154</v>
      </c>
      <c r="C1" s="444" t="s">
        <v>1</v>
      </c>
      <c r="D1" s="444" t="s">
        <v>2</v>
      </c>
      <c r="E1" s="444" t="s">
        <v>2</v>
      </c>
      <c r="F1" s="444" t="s">
        <v>277</v>
      </c>
      <c r="G1" s="444" t="s">
        <v>155</v>
      </c>
    </row>
    <row r="2" spans="1:7" ht="17.25" thickBot="1" x14ac:dyDescent="0.3">
      <c r="A2" s="445"/>
      <c r="B2" s="435" t="s">
        <v>156</v>
      </c>
      <c r="C2" s="445"/>
      <c r="D2" s="445"/>
      <c r="E2" s="445"/>
      <c r="F2" s="445"/>
      <c r="G2" s="445"/>
    </row>
    <row r="3" spans="1:7" ht="17.25" thickBot="1" x14ac:dyDescent="0.3">
      <c r="A3" s="456"/>
      <c r="B3" s="457"/>
      <c r="C3" s="458" t="s">
        <v>157</v>
      </c>
      <c r="D3" s="459">
        <v>18</v>
      </c>
      <c r="E3" s="475">
        <f>E4+E14</f>
        <v>18</v>
      </c>
      <c r="F3" s="459"/>
      <c r="G3" s="459"/>
    </row>
    <row r="4" spans="1:7" ht="17.25" thickBot="1" x14ac:dyDescent="0.3">
      <c r="A4" s="460" t="s">
        <v>158</v>
      </c>
      <c r="B4" s="461"/>
      <c r="C4" s="462"/>
      <c r="D4" s="459">
        <v>18</v>
      </c>
      <c r="E4" s="475">
        <f>SUM(E5:E13)</f>
        <v>18</v>
      </c>
      <c r="F4" s="459"/>
      <c r="G4" s="459"/>
    </row>
    <row r="5" spans="1:7" ht="17.25" thickBot="1" x14ac:dyDescent="0.3">
      <c r="A5" s="437">
        <v>1</v>
      </c>
      <c r="B5" s="438" t="s">
        <v>16</v>
      </c>
      <c r="C5" s="439" t="s">
        <v>17</v>
      </c>
      <c r="D5" s="438" t="s">
        <v>159</v>
      </c>
      <c r="E5" s="438">
        <v>1</v>
      </c>
      <c r="F5" s="438"/>
      <c r="G5" s="438"/>
    </row>
    <row r="6" spans="1:7" ht="17.25" thickBot="1" x14ac:dyDescent="0.3">
      <c r="A6" s="437">
        <v>2</v>
      </c>
      <c r="B6" s="438" t="s">
        <v>11</v>
      </c>
      <c r="C6" s="439" t="s">
        <v>12</v>
      </c>
      <c r="D6" s="438" t="s">
        <v>160</v>
      </c>
      <c r="E6" s="438">
        <v>2</v>
      </c>
      <c r="F6" s="438"/>
      <c r="G6" s="438"/>
    </row>
    <row r="7" spans="1:7" ht="17.25" thickBot="1" x14ac:dyDescent="0.3">
      <c r="A7" s="437">
        <v>3</v>
      </c>
      <c r="B7" s="438" t="s">
        <v>21</v>
      </c>
      <c r="C7" s="439" t="s">
        <v>22</v>
      </c>
      <c r="D7" s="438" t="s">
        <v>159</v>
      </c>
      <c r="E7" s="438">
        <v>1</v>
      </c>
      <c r="F7" s="438"/>
      <c r="G7" s="438"/>
    </row>
    <row r="8" spans="1:7" ht="17.25" thickBot="1" x14ac:dyDescent="0.3">
      <c r="A8" s="437">
        <v>4</v>
      </c>
      <c r="B8" s="438" t="s">
        <v>30</v>
      </c>
      <c r="C8" s="439" t="s">
        <v>161</v>
      </c>
      <c r="D8" s="438" t="s">
        <v>162</v>
      </c>
      <c r="E8" s="438">
        <v>3</v>
      </c>
      <c r="F8" s="438"/>
      <c r="G8" s="438"/>
    </row>
    <row r="9" spans="1:7" ht="17.25" thickBot="1" x14ac:dyDescent="0.3">
      <c r="A9" s="437">
        <v>5</v>
      </c>
      <c r="B9" s="438" t="s">
        <v>151</v>
      </c>
      <c r="C9" s="439" t="s">
        <v>163</v>
      </c>
      <c r="D9" s="438" t="s">
        <v>162</v>
      </c>
      <c r="E9" s="438">
        <v>3</v>
      </c>
      <c r="F9" s="438"/>
      <c r="G9" s="438"/>
    </row>
    <row r="10" spans="1:7" ht="17.25" thickBot="1" x14ac:dyDescent="0.3">
      <c r="A10" s="437">
        <v>6</v>
      </c>
      <c r="B10" s="438" t="s">
        <v>272</v>
      </c>
      <c r="C10" s="439" t="s">
        <v>273</v>
      </c>
      <c r="D10" s="438" t="s">
        <v>160</v>
      </c>
      <c r="E10" s="438">
        <v>2</v>
      </c>
      <c r="F10" s="438"/>
      <c r="G10" s="438"/>
    </row>
    <row r="11" spans="1:7" ht="33.75" thickBot="1" x14ac:dyDescent="0.3">
      <c r="A11" s="437">
        <v>7</v>
      </c>
      <c r="B11" s="438" t="s">
        <v>214</v>
      </c>
      <c r="C11" s="439" t="s">
        <v>215</v>
      </c>
      <c r="D11" s="438" t="s">
        <v>160</v>
      </c>
      <c r="E11" s="438">
        <v>2</v>
      </c>
      <c r="F11" s="438"/>
      <c r="G11" s="438"/>
    </row>
    <row r="12" spans="1:7" ht="17.25" thickBot="1" x14ac:dyDescent="0.3">
      <c r="A12" s="437">
        <v>8</v>
      </c>
      <c r="B12" s="438" t="s">
        <v>278</v>
      </c>
      <c r="C12" s="439" t="s">
        <v>275</v>
      </c>
      <c r="D12" s="438" t="s">
        <v>170</v>
      </c>
      <c r="E12" s="438">
        <v>2</v>
      </c>
      <c r="F12" s="438"/>
      <c r="G12" s="438"/>
    </row>
    <row r="13" spans="1:7" ht="17.25" thickBot="1" x14ac:dyDescent="0.3">
      <c r="A13" s="437">
        <v>9</v>
      </c>
      <c r="B13" s="438" t="s">
        <v>43</v>
      </c>
      <c r="C13" s="439" t="s">
        <v>114</v>
      </c>
      <c r="D13" s="438" t="s">
        <v>170</v>
      </c>
      <c r="E13" s="438">
        <v>2</v>
      </c>
      <c r="F13" s="438"/>
      <c r="G13" s="438"/>
    </row>
    <row r="14" spans="1:7" ht="17.25" thickBot="1" x14ac:dyDescent="0.3">
      <c r="A14" s="446" t="s">
        <v>165</v>
      </c>
      <c r="B14" s="447"/>
      <c r="C14" s="448"/>
      <c r="D14" s="436">
        <v>0</v>
      </c>
      <c r="E14" s="436">
        <v>0</v>
      </c>
      <c r="F14" s="438"/>
      <c r="G14" s="438"/>
    </row>
    <row r="15" spans="1:7" ht="17.25" thickBot="1" x14ac:dyDescent="0.3">
      <c r="A15" s="456"/>
      <c r="B15" s="463"/>
      <c r="C15" s="458" t="s">
        <v>166</v>
      </c>
      <c r="D15" s="459">
        <v>15</v>
      </c>
      <c r="E15" s="475">
        <f>E16+E23</f>
        <v>15</v>
      </c>
      <c r="F15" s="459"/>
      <c r="G15" s="459"/>
    </row>
    <row r="16" spans="1:7" ht="17.25" thickBot="1" x14ac:dyDescent="0.3">
      <c r="A16" s="460" t="s">
        <v>158</v>
      </c>
      <c r="B16" s="461"/>
      <c r="C16" s="462"/>
      <c r="D16" s="459">
        <v>13</v>
      </c>
      <c r="E16" s="475">
        <f>SUM(E17:E22)</f>
        <v>13</v>
      </c>
      <c r="F16" s="459"/>
      <c r="G16" s="459"/>
    </row>
    <row r="17" spans="1:7" ht="33.75" thickBot="1" x14ac:dyDescent="0.3">
      <c r="A17" s="437">
        <v>10</v>
      </c>
      <c r="B17" s="438" t="s">
        <v>19</v>
      </c>
      <c r="C17" s="439" t="s">
        <v>20</v>
      </c>
      <c r="D17" s="438" t="s">
        <v>159</v>
      </c>
      <c r="E17" s="438">
        <v>1</v>
      </c>
      <c r="F17" s="438"/>
      <c r="G17" s="438"/>
    </row>
    <row r="18" spans="1:7" ht="17.25" thickBot="1" x14ac:dyDescent="0.3">
      <c r="A18" s="437">
        <v>11</v>
      </c>
      <c r="B18" s="438" t="s">
        <v>14</v>
      </c>
      <c r="C18" s="439" t="s">
        <v>15</v>
      </c>
      <c r="D18" s="438" t="s">
        <v>167</v>
      </c>
      <c r="E18" s="438">
        <v>1</v>
      </c>
      <c r="F18" s="438"/>
      <c r="G18" s="438"/>
    </row>
    <row r="19" spans="1:7" ht="17.25" thickBot="1" x14ac:dyDescent="0.3">
      <c r="A19" s="437">
        <v>12</v>
      </c>
      <c r="B19" s="438" t="s">
        <v>23</v>
      </c>
      <c r="C19" s="439" t="s">
        <v>24</v>
      </c>
      <c r="D19" s="438" t="s">
        <v>168</v>
      </c>
      <c r="E19" s="438">
        <v>3</v>
      </c>
      <c r="F19" s="438"/>
      <c r="G19" s="438"/>
    </row>
    <row r="20" spans="1:7" ht="33.75" thickBot="1" x14ac:dyDescent="0.3">
      <c r="A20" s="437">
        <v>13</v>
      </c>
      <c r="B20" s="438" t="s">
        <v>152</v>
      </c>
      <c r="C20" s="439" t="s">
        <v>169</v>
      </c>
      <c r="D20" s="440" t="s">
        <v>170</v>
      </c>
      <c r="E20" s="438">
        <v>2</v>
      </c>
      <c r="F20" s="438"/>
      <c r="G20" s="438"/>
    </row>
    <row r="21" spans="1:7" ht="33.75" thickBot="1" x14ac:dyDescent="0.3">
      <c r="A21" s="437">
        <v>14</v>
      </c>
      <c r="B21" s="438" t="s">
        <v>49</v>
      </c>
      <c r="C21" s="439" t="s">
        <v>50</v>
      </c>
      <c r="D21" s="438" t="s">
        <v>164</v>
      </c>
      <c r="E21" s="438">
        <v>3</v>
      </c>
      <c r="F21" s="438"/>
      <c r="G21" s="438"/>
    </row>
    <row r="22" spans="1:7" ht="50.25" thickBot="1" x14ac:dyDescent="0.3">
      <c r="A22" s="441">
        <v>15</v>
      </c>
      <c r="B22" s="442" t="s">
        <v>55</v>
      </c>
      <c r="C22" s="443" t="s">
        <v>172</v>
      </c>
      <c r="D22" s="438" t="s">
        <v>164</v>
      </c>
      <c r="E22" s="438">
        <v>3</v>
      </c>
      <c r="F22" s="438" t="s">
        <v>279</v>
      </c>
      <c r="G22" s="438"/>
    </row>
    <row r="23" spans="1:7" ht="17.25" thickBot="1" x14ac:dyDescent="0.3">
      <c r="A23" s="446" t="s">
        <v>173</v>
      </c>
      <c r="B23" s="447"/>
      <c r="C23" s="448"/>
      <c r="D23" s="436">
        <v>2</v>
      </c>
      <c r="E23" s="436">
        <v>2</v>
      </c>
      <c r="F23" s="436"/>
      <c r="G23" s="436"/>
    </row>
    <row r="24" spans="1:7" ht="17.25" thickBot="1" x14ac:dyDescent="0.3">
      <c r="A24" s="437">
        <v>16</v>
      </c>
      <c r="B24" s="438" t="s">
        <v>213</v>
      </c>
      <c r="C24" s="439" t="s">
        <v>147</v>
      </c>
      <c r="D24" s="438" t="s">
        <v>160</v>
      </c>
      <c r="E24" s="438">
        <v>2</v>
      </c>
      <c r="F24" s="438" t="s">
        <v>280</v>
      </c>
      <c r="G24" s="438"/>
    </row>
    <row r="25" spans="1:7" ht="17.25" thickBot="1" x14ac:dyDescent="0.3">
      <c r="A25" s="437">
        <v>17</v>
      </c>
      <c r="B25" s="438" t="s">
        <v>73</v>
      </c>
      <c r="C25" s="439" t="s">
        <v>74</v>
      </c>
      <c r="D25" s="438" t="s">
        <v>160</v>
      </c>
      <c r="E25" s="438">
        <v>2</v>
      </c>
      <c r="F25" s="438"/>
      <c r="G25" s="438"/>
    </row>
    <row r="26" spans="1:7" ht="17.25" thickBot="1" x14ac:dyDescent="0.3">
      <c r="A26" s="464"/>
      <c r="B26" s="465"/>
      <c r="C26" s="458" t="s">
        <v>174</v>
      </c>
      <c r="D26" s="459">
        <v>12</v>
      </c>
      <c r="E26" s="475">
        <f>E27+E35</f>
        <v>12</v>
      </c>
      <c r="F26" s="466"/>
      <c r="G26" s="466"/>
    </row>
    <row r="27" spans="1:7" ht="17.25" thickBot="1" x14ac:dyDescent="0.3">
      <c r="A27" s="460" t="s">
        <v>158</v>
      </c>
      <c r="B27" s="461"/>
      <c r="C27" s="462"/>
      <c r="D27" s="459">
        <v>10</v>
      </c>
      <c r="E27" s="475">
        <f>SUM(E28:E34)-E31</f>
        <v>10</v>
      </c>
      <c r="F27" s="459"/>
      <c r="G27" s="459"/>
    </row>
    <row r="28" spans="1:7" ht="17.25" thickBot="1" x14ac:dyDescent="0.3">
      <c r="A28" s="437">
        <v>18</v>
      </c>
      <c r="B28" s="438" t="s">
        <v>43</v>
      </c>
      <c r="C28" s="439" t="s">
        <v>44</v>
      </c>
      <c r="D28" s="438" t="s">
        <v>160</v>
      </c>
      <c r="E28" s="438">
        <v>2</v>
      </c>
      <c r="F28" s="438" t="s">
        <v>281</v>
      </c>
      <c r="G28" s="438"/>
    </row>
    <row r="29" spans="1:7" ht="33.75" thickBot="1" x14ac:dyDescent="0.3">
      <c r="A29" s="437">
        <v>19</v>
      </c>
      <c r="B29" s="438" t="s">
        <v>40</v>
      </c>
      <c r="C29" s="439" t="s">
        <v>41</v>
      </c>
      <c r="D29" s="438" t="s">
        <v>160</v>
      </c>
      <c r="E29" s="438">
        <v>2</v>
      </c>
      <c r="F29" s="438" t="s">
        <v>281</v>
      </c>
      <c r="G29" s="438"/>
    </row>
    <row r="30" spans="1:7" ht="33.75" thickBot="1" x14ac:dyDescent="0.3">
      <c r="A30" s="437">
        <v>20</v>
      </c>
      <c r="B30" s="438" t="s">
        <v>45</v>
      </c>
      <c r="C30" s="439" t="s">
        <v>46</v>
      </c>
      <c r="D30" s="438" t="s">
        <v>162</v>
      </c>
      <c r="E30" s="438">
        <v>3</v>
      </c>
      <c r="F30" s="438"/>
      <c r="G30" s="438"/>
    </row>
    <row r="31" spans="1:7" ht="33.75" thickBot="1" x14ac:dyDescent="0.3">
      <c r="A31" s="437">
        <v>21</v>
      </c>
      <c r="B31" s="438" t="s">
        <v>59</v>
      </c>
      <c r="C31" s="439" t="s">
        <v>60</v>
      </c>
      <c r="D31" s="438" t="s">
        <v>282</v>
      </c>
      <c r="E31" s="438">
        <v>6</v>
      </c>
      <c r="F31" s="438"/>
      <c r="G31" s="438"/>
    </row>
    <row r="32" spans="1:7" ht="17.25" thickBot="1" x14ac:dyDescent="0.3">
      <c r="A32" s="437">
        <v>22</v>
      </c>
      <c r="B32" s="438" t="s">
        <v>62</v>
      </c>
      <c r="C32" s="439" t="s">
        <v>63</v>
      </c>
      <c r="D32" s="438" t="s">
        <v>175</v>
      </c>
      <c r="E32" s="438">
        <v>1</v>
      </c>
      <c r="F32" s="438"/>
      <c r="G32" s="438"/>
    </row>
    <row r="33" spans="1:7" ht="16.5" x14ac:dyDescent="0.25">
      <c r="A33" s="449">
        <v>23</v>
      </c>
      <c r="B33" s="449" t="s">
        <v>57</v>
      </c>
      <c r="C33" s="451" t="s">
        <v>176</v>
      </c>
      <c r="D33" s="449" t="s">
        <v>170</v>
      </c>
      <c r="E33" s="449">
        <v>2</v>
      </c>
      <c r="F33" s="442" t="s">
        <v>283</v>
      </c>
      <c r="G33" s="449"/>
    </row>
    <row r="34" spans="1:7" ht="17.25" thickBot="1" x14ac:dyDescent="0.3">
      <c r="A34" s="450"/>
      <c r="B34" s="450"/>
      <c r="C34" s="452"/>
      <c r="D34" s="450"/>
      <c r="E34" s="450"/>
      <c r="F34" s="438" t="s">
        <v>280</v>
      </c>
      <c r="G34" s="450"/>
    </row>
    <row r="35" spans="1:7" ht="17.25" thickBot="1" x14ac:dyDescent="0.3">
      <c r="A35" s="453" t="s">
        <v>173</v>
      </c>
      <c r="B35" s="454"/>
      <c r="C35" s="455"/>
      <c r="D35" s="436">
        <v>2</v>
      </c>
      <c r="E35" s="436">
        <v>2</v>
      </c>
      <c r="F35" s="436"/>
      <c r="G35" s="436"/>
    </row>
    <row r="36" spans="1:7" ht="17.25" thickBot="1" x14ac:dyDescent="0.3">
      <c r="A36" s="437">
        <v>24</v>
      </c>
      <c r="B36" s="438" t="s">
        <v>69</v>
      </c>
      <c r="C36" s="439" t="s">
        <v>70</v>
      </c>
      <c r="D36" s="438" t="s">
        <v>160</v>
      </c>
      <c r="E36" s="438">
        <v>2</v>
      </c>
      <c r="F36" s="438"/>
      <c r="G36" s="438"/>
    </row>
    <row r="37" spans="1:7" ht="33.75" thickBot="1" x14ac:dyDescent="0.3">
      <c r="A37" s="437">
        <v>25</v>
      </c>
      <c r="B37" s="438" t="s">
        <v>71</v>
      </c>
      <c r="C37" s="439" t="s">
        <v>72</v>
      </c>
      <c r="D37" s="438" t="s">
        <v>160</v>
      </c>
      <c r="E37" s="438">
        <v>2</v>
      </c>
      <c r="F37" s="438"/>
      <c r="G37" s="438"/>
    </row>
    <row r="38" spans="1:7" ht="17.25" thickBot="1" x14ac:dyDescent="0.3">
      <c r="A38" s="467" t="s">
        <v>75</v>
      </c>
      <c r="B38" s="468"/>
      <c r="C38" s="469"/>
      <c r="D38" s="459">
        <v>45</v>
      </c>
      <c r="E38" s="475">
        <f>SUM(E3,E15,E26)</f>
        <v>45</v>
      </c>
      <c r="F38" s="459"/>
      <c r="G38" s="459"/>
    </row>
  </sheetData>
  <mergeCells count="19">
    <mergeCell ref="D33:D34"/>
    <mergeCell ref="G33:G34"/>
    <mergeCell ref="A35:C35"/>
    <mergeCell ref="A38:C38"/>
    <mergeCell ref="E1:E2"/>
    <mergeCell ref="E33:E34"/>
    <mergeCell ref="A14:C14"/>
    <mergeCell ref="A16:C16"/>
    <mergeCell ref="A23:C23"/>
    <mergeCell ref="A27:C27"/>
    <mergeCell ref="A33:A34"/>
    <mergeCell ref="B33:B34"/>
    <mergeCell ref="C33:C34"/>
    <mergeCell ref="A1:A2"/>
    <mergeCell ref="C1:C2"/>
    <mergeCell ref="D1:D2"/>
    <mergeCell ref="F1:F2"/>
    <mergeCell ref="G1:G2"/>
    <mergeCell ref="A4:C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13" workbookViewId="0">
      <selection activeCell="E24" sqref="E24"/>
    </sheetView>
  </sheetViews>
  <sheetFormatPr defaultRowHeight="15" x14ac:dyDescent="0.25"/>
  <cols>
    <col min="2" max="2" width="9.85546875" bestFit="1" customWidth="1"/>
    <col min="3" max="3" width="27.85546875" bestFit="1" customWidth="1"/>
  </cols>
  <sheetData>
    <row r="1" spans="1:3" ht="17.25" thickBot="1" x14ac:dyDescent="0.3">
      <c r="A1">
        <v>1</v>
      </c>
      <c r="B1" s="359" t="s">
        <v>16</v>
      </c>
      <c r="C1" s="29" t="s">
        <v>17</v>
      </c>
    </row>
    <row r="2" spans="1:3" ht="17.25" thickBot="1" x14ac:dyDescent="0.3">
      <c r="A2">
        <v>2</v>
      </c>
      <c r="B2" s="359" t="s">
        <v>23</v>
      </c>
      <c r="C2" s="29" t="s">
        <v>24</v>
      </c>
    </row>
    <row r="3" spans="1:3" ht="33.75" thickBot="1" x14ac:dyDescent="0.3">
      <c r="A3">
        <v>3</v>
      </c>
      <c r="B3" s="359" t="s">
        <v>19</v>
      </c>
      <c r="C3" s="29" t="s">
        <v>20</v>
      </c>
    </row>
    <row r="4" spans="1:3" ht="17.25" thickBot="1" x14ac:dyDescent="0.3">
      <c r="A4">
        <v>4</v>
      </c>
      <c r="B4" s="359" t="s">
        <v>14</v>
      </c>
      <c r="C4" s="29" t="s">
        <v>15</v>
      </c>
    </row>
    <row r="5" spans="1:3" ht="17.25" thickBot="1" x14ac:dyDescent="0.3">
      <c r="A5">
        <v>5</v>
      </c>
      <c r="B5" s="359" t="s">
        <v>11</v>
      </c>
      <c r="C5" s="29" t="s">
        <v>12</v>
      </c>
    </row>
    <row r="6" spans="1:3" ht="17.25" thickBot="1" x14ac:dyDescent="0.3">
      <c r="A6">
        <v>6</v>
      </c>
      <c r="B6" s="359" t="s">
        <v>30</v>
      </c>
      <c r="C6" s="29" t="s">
        <v>31</v>
      </c>
    </row>
    <row r="7" spans="1:3" ht="17.25" thickBot="1" x14ac:dyDescent="0.3">
      <c r="A7">
        <v>7</v>
      </c>
      <c r="B7" s="359" t="s">
        <v>151</v>
      </c>
      <c r="C7" s="29" t="s">
        <v>101</v>
      </c>
    </row>
    <row r="8" spans="1:3" ht="17.25" thickBot="1" x14ac:dyDescent="0.3">
      <c r="A8">
        <v>8</v>
      </c>
      <c r="B8" s="359" t="s">
        <v>73</v>
      </c>
      <c r="C8" s="29" t="s">
        <v>74</v>
      </c>
    </row>
    <row r="9" spans="1:3" ht="17.25" thickBot="1" x14ac:dyDescent="0.3">
      <c r="A9">
        <v>9</v>
      </c>
      <c r="B9" s="73" t="s">
        <v>272</v>
      </c>
      <c r="C9" s="486" t="s">
        <v>273</v>
      </c>
    </row>
    <row r="10" spans="1:3" ht="17.25" thickBot="1" x14ac:dyDescent="0.3">
      <c r="A10">
        <v>10</v>
      </c>
      <c r="B10" s="359" t="s">
        <v>274</v>
      </c>
      <c r="C10" s="29" t="s">
        <v>275</v>
      </c>
    </row>
    <row r="11" spans="1:3" ht="17.25" thickBot="1" x14ac:dyDescent="0.3">
      <c r="A11">
        <v>11</v>
      </c>
      <c r="B11" s="359" t="s">
        <v>276</v>
      </c>
      <c r="C11" s="29" t="s">
        <v>114</v>
      </c>
    </row>
    <row r="12" spans="1:3" ht="33.75" thickBot="1" x14ac:dyDescent="0.3">
      <c r="A12">
        <v>12</v>
      </c>
      <c r="B12" s="359" t="s">
        <v>49</v>
      </c>
      <c r="C12" s="29" t="s">
        <v>50</v>
      </c>
    </row>
    <row r="13" spans="1:3" ht="33.75" thickBot="1" x14ac:dyDescent="0.3">
      <c r="A13">
        <v>13</v>
      </c>
      <c r="B13" s="426" t="s">
        <v>57</v>
      </c>
      <c r="C13" s="29" t="s">
        <v>58</v>
      </c>
    </row>
    <row r="14" spans="1:3" ht="50.25" thickBot="1" x14ac:dyDescent="0.3">
      <c r="A14">
        <v>14</v>
      </c>
      <c r="B14" s="37" t="s">
        <v>55</v>
      </c>
      <c r="C14" s="29" t="s">
        <v>56</v>
      </c>
    </row>
    <row r="15" spans="1:3" ht="33.75" thickBot="1" x14ac:dyDescent="0.3">
      <c r="A15">
        <v>15</v>
      </c>
      <c r="B15" s="359" t="s">
        <v>152</v>
      </c>
      <c r="C15" s="29" t="s">
        <v>127</v>
      </c>
    </row>
    <row r="16" spans="1:3" ht="17.25" thickBot="1" x14ac:dyDescent="0.3">
      <c r="A16">
        <v>16</v>
      </c>
      <c r="B16" s="359" t="s">
        <v>69</v>
      </c>
      <c r="C16" s="36" t="s">
        <v>70</v>
      </c>
    </row>
    <row r="17" spans="1:3" ht="17.25" thickBot="1" x14ac:dyDescent="0.3">
      <c r="A17">
        <v>17</v>
      </c>
      <c r="B17" s="359" t="s">
        <v>213</v>
      </c>
      <c r="C17" s="29" t="s">
        <v>147</v>
      </c>
    </row>
    <row r="18" spans="1:3" ht="17.25" thickBot="1" x14ac:dyDescent="0.3">
      <c r="A18">
        <v>18</v>
      </c>
      <c r="B18" s="359" t="s">
        <v>45</v>
      </c>
      <c r="C18" s="29" t="s">
        <v>46</v>
      </c>
    </row>
    <row r="19" spans="1:3" ht="17.25" thickBot="1" x14ac:dyDescent="0.3">
      <c r="A19">
        <v>19</v>
      </c>
      <c r="B19" s="359" t="s">
        <v>43</v>
      </c>
      <c r="C19" s="29" t="s">
        <v>44</v>
      </c>
    </row>
    <row r="20" spans="1:3" ht="17.25" thickBot="1" x14ac:dyDescent="0.3">
      <c r="A20">
        <v>20</v>
      </c>
      <c r="B20" s="359" t="s">
        <v>40</v>
      </c>
      <c r="C20" s="29" t="s">
        <v>41</v>
      </c>
    </row>
    <row r="21" spans="1:3" ht="33.75" thickBot="1" x14ac:dyDescent="0.3">
      <c r="A21">
        <v>21</v>
      </c>
      <c r="B21" s="73" t="s">
        <v>214</v>
      </c>
      <c r="C21" s="486" t="s">
        <v>215</v>
      </c>
    </row>
    <row r="22" spans="1:3" ht="33.75" thickBot="1" x14ac:dyDescent="0.3">
      <c r="A22">
        <v>22</v>
      </c>
      <c r="B22" s="359" t="s">
        <v>71</v>
      </c>
      <c r="C22" s="29" t="s">
        <v>72</v>
      </c>
    </row>
    <row r="23" spans="1:3" ht="17.25" thickBot="1" x14ac:dyDescent="0.3">
      <c r="A23">
        <v>23</v>
      </c>
      <c r="B23" s="359" t="s">
        <v>62</v>
      </c>
      <c r="C23" s="29" t="s">
        <v>63</v>
      </c>
    </row>
    <row r="24" spans="1:3" ht="33.75" thickBot="1" x14ac:dyDescent="0.3">
      <c r="A24">
        <v>24</v>
      </c>
      <c r="B24" s="359" t="s">
        <v>59</v>
      </c>
      <c r="C24" s="29" t="s">
        <v>60</v>
      </c>
    </row>
    <row r="25" spans="1:3" ht="17.25" thickBot="1" x14ac:dyDescent="0.3">
      <c r="A25">
        <v>25</v>
      </c>
      <c r="B25" s="359" t="s">
        <v>21</v>
      </c>
      <c r="C25" s="29" t="s">
        <v>22</v>
      </c>
    </row>
  </sheetData>
  <sortState ref="B1:C31">
    <sortCondition ref="B1:B31"/>
    <sortCondition ref="C1:C31"/>
  </sortState>
  <conditionalFormatting sqref="C1:C25">
    <cfRule type="containsText" dxfId="1" priority="1" operator="containsText" text="(**)">
      <formula>NOT(ISERROR(SEARCH("(**)",C1)))</formula>
    </cfRule>
    <cfRule type="cellIs" dxfId="0" priority="2" operator="equal">
      <formula>"(**)"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2" sqref="A12:J12"/>
    </sheetView>
  </sheetViews>
  <sheetFormatPr defaultRowHeight="15" x14ac:dyDescent="0.25"/>
  <cols>
    <col min="1" max="1" width="3" bestFit="1" customWidth="1"/>
    <col min="2" max="2" width="17.140625" customWidth="1"/>
    <col min="3" max="3" width="32.140625" bestFit="1" customWidth="1"/>
    <col min="5" max="9" width="0" hidden="1" customWidth="1"/>
    <col min="10" max="10" width="32.8554687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</vt:i4>
      </vt:variant>
    </vt:vector>
  </HeadingPairs>
  <TitlesOfParts>
    <vt:vector size="22" baseType="lpstr">
      <vt:lpstr>18T4 (2)</vt:lpstr>
      <vt:lpstr>SO SANH L2 (2)</vt:lpstr>
      <vt:lpstr>SO SANH L2</vt:lpstr>
      <vt:lpstr>KTML-DHKK - L2 - KHUNG TY LE</vt:lpstr>
      <vt:lpstr>KTML-DHKK - C2 -L2 - KHUNG</vt:lpstr>
      <vt:lpstr>20C1</vt:lpstr>
      <vt:lpstr>18T4</vt:lpstr>
      <vt:lpstr>21C2</vt:lpstr>
      <vt:lpstr>KHUNG C2</vt:lpstr>
      <vt:lpstr>KHGD C2</vt:lpstr>
      <vt:lpstr>SO SANH LT 21</vt:lpstr>
      <vt:lpstr>SO MON</vt:lpstr>
      <vt:lpstr>SS KTML VÀ VHSCL</vt:lpstr>
      <vt:lpstr>KET QUA KIEM TRA</vt:lpstr>
      <vt:lpstr>khung và khgd</vt:lpstr>
      <vt:lpstr>Sheet3</vt:lpstr>
      <vt:lpstr>KTML-DHKK - L2 - KHGD</vt:lpstr>
      <vt:lpstr>Sheet6</vt:lpstr>
      <vt:lpstr>Sheet9</vt:lpstr>
      <vt:lpstr>'KET QUA KIEM TRA'!Print_Titles</vt:lpstr>
      <vt:lpstr>'SO SANH LT 21'!Print_Titles</vt:lpstr>
      <vt:lpstr>'SS KTML VÀ VHSCL'!Print_Titles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2022-01-14T06:16:46Z</dcterms:modified>
</cp:coreProperties>
</file>